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583636\Box\750-063549_ ＪＶ官）（土）足羽川ダム\【協力業者共有001】\【清水建設足羽川ダム_協力業者共有000】全協力業者\01_RCD資料\54.0LF\"/>
    </mc:Choice>
  </mc:AlternateContent>
  <xr:revisionPtr revIDLastSave="0" documentId="13_ncr:1_{A30DFF13-25B7-4B7C-9121-A6D97C85C01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5BL～21BL54.0LF(RCD)" sheetId="18" r:id="rId1"/>
    <sheet name="5BL～18BL54.0LF(外部コン)" sheetId="20" r:id="rId2"/>
  </sheets>
  <definedNames>
    <definedName name="_xlnm.Print_Area" localSheetId="1">'5BL～18BL54.0LF(外部コン)'!$A$1:$U$85</definedName>
    <definedName name="_xlnm.Print_Area" localSheetId="0">'5BL～21BL54.0LF(RCD)'!$A$1:$U$76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5" i="18" l="1"/>
  <c r="N64" i="18"/>
  <c r="Q44" i="18"/>
  <c r="V44" i="18"/>
  <c r="Z44" i="18"/>
  <c r="Y44" i="18" s="1"/>
  <c r="AA44" i="18" s="1"/>
  <c r="J44" i="18" s="1"/>
  <c r="Q47" i="18"/>
  <c r="Q46" i="18"/>
  <c r="Q45" i="18"/>
  <c r="Q43" i="18"/>
  <c r="Q42" i="18"/>
  <c r="Q41" i="18"/>
  <c r="Q40" i="18"/>
  <c r="Q39" i="18"/>
  <c r="Q38" i="18"/>
  <c r="C44" i="18" l="1"/>
  <c r="H44" i="18" s="1"/>
  <c r="A65" i="18"/>
  <c r="A62" i="18"/>
  <c r="A60" i="18"/>
  <c r="A58" i="18"/>
  <c r="A56" i="18"/>
  <c r="AA11" i="18"/>
  <c r="J11" i="18" s="1"/>
  <c r="K11" i="18" s="1"/>
  <c r="W11" i="18"/>
  <c r="V11" i="18"/>
  <c r="M11" i="18"/>
  <c r="Q11" i="18" s="1"/>
  <c r="H11" i="18"/>
  <c r="I11" i="18" s="1"/>
  <c r="Z10" i="18"/>
  <c r="Y10" i="18" s="1"/>
  <c r="AA10" i="18" s="1"/>
  <c r="J10" i="18" s="1"/>
  <c r="V10" i="18"/>
  <c r="R10" i="18"/>
  <c r="N11" i="18" s="1"/>
  <c r="Q10" i="18"/>
  <c r="I69" i="20"/>
  <c r="K68" i="20"/>
  <c r="K63" i="20"/>
  <c r="AA63" i="20"/>
  <c r="W63" i="20"/>
  <c r="J63" i="20"/>
  <c r="H63" i="20"/>
  <c r="H65" i="20"/>
  <c r="Z47" i="20"/>
  <c r="Y47" i="20" s="1"/>
  <c r="AA40" i="20"/>
  <c r="J40" i="20" s="1"/>
  <c r="K40" i="20" s="1"/>
  <c r="W40" i="20"/>
  <c r="H40" i="20"/>
  <c r="I40" i="20" s="1"/>
  <c r="V40" i="20"/>
  <c r="H38" i="20"/>
  <c r="H36" i="20"/>
  <c r="H34" i="20"/>
  <c r="H32" i="20"/>
  <c r="AA34" i="20"/>
  <c r="J34" i="20" s="1"/>
  <c r="W34" i="20"/>
  <c r="AE33" i="20"/>
  <c r="Z33" i="20"/>
  <c r="Y33" i="20" s="1"/>
  <c r="AA33" i="20" s="1"/>
  <c r="A17" i="20"/>
  <c r="A19" i="20" s="1"/>
  <c r="A16" i="20"/>
  <c r="A13" i="20"/>
  <c r="A11" i="20"/>
  <c r="R11" i="18" l="1"/>
  <c r="N12" i="18" s="1"/>
  <c r="K10" i="18"/>
  <c r="C10" i="18"/>
  <c r="H10" i="18" s="1"/>
  <c r="I10" i="18" s="1"/>
  <c r="J33" i="20"/>
  <c r="C33" i="20" s="1"/>
  <c r="H33" i="20" s="1"/>
  <c r="A21" i="20"/>
  <c r="A20" i="20"/>
  <c r="A18" i="20"/>
  <c r="A23" i="20" l="1"/>
  <c r="A22" i="20"/>
  <c r="A25" i="20" l="1"/>
  <c r="A24" i="20"/>
  <c r="A27" i="20" l="1"/>
  <c r="A26" i="20"/>
  <c r="A29" i="20" l="1"/>
  <c r="A28" i="20"/>
  <c r="A31" i="20" l="1"/>
  <c r="A33" i="20" s="1"/>
  <c r="A30" i="20"/>
  <c r="A35" i="20" l="1"/>
  <c r="A36" i="20" s="1"/>
  <c r="A34" i="20"/>
  <c r="V34" i="20" s="1"/>
  <c r="V33" i="20"/>
  <c r="A32" i="20"/>
  <c r="A37" i="20" l="1"/>
  <c r="A39" i="20" s="1"/>
  <c r="A42" i="20" l="1"/>
  <c r="A43" i="20"/>
  <c r="V43" i="20" s="1"/>
  <c r="V36" i="20"/>
  <c r="AA36" i="20"/>
  <c r="J36" i="20" s="1"/>
  <c r="W36" i="20"/>
  <c r="AE35" i="20"/>
  <c r="Z35" i="20"/>
  <c r="Y35" i="20" s="1"/>
  <c r="AA35" i="20" s="1"/>
  <c r="T76" i="20"/>
  <c r="O76" i="20"/>
  <c r="AB73" i="20"/>
  <c r="AA73" i="20"/>
  <c r="J73" i="20" s="1"/>
  <c r="W73" i="20"/>
  <c r="H73" i="20"/>
  <c r="Z72" i="20"/>
  <c r="Y72" i="20" s="1"/>
  <c r="AA72" i="20" s="1"/>
  <c r="J72" i="20" s="1"/>
  <c r="C72" i="20" s="1"/>
  <c r="H72" i="20" s="1"/>
  <c r="AB71" i="20"/>
  <c r="AD72" i="20" s="1"/>
  <c r="AA71" i="20"/>
  <c r="J71" i="20" s="1"/>
  <c r="K71" i="20" s="1"/>
  <c r="W71" i="20"/>
  <c r="H71" i="20"/>
  <c r="I71" i="20" s="1"/>
  <c r="AD70" i="20"/>
  <c r="Z70" i="20"/>
  <c r="Y70" i="20"/>
  <c r="AA70" i="20" s="1"/>
  <c r="J70" i="20" s="1"/>
  <c r="C70" i="20" s="1"/>
  <c r="H70" i="20" s="1"/>
  <c r="AA69" i="20"/>
  <c r="J69" i="20" s="1"/>
  <c r="W69" i="20"/>
  <c r="H69" i="20"/>
  <c r="AA68" i="20"/>
  <c r="J68" i="20" s="1"/>
  <c r="W68" i="20"/>
  <c r="H68" i="20"/>
  <c r="AA67" i="20"/>
  <c r="J67" i="20" s="1"/>
  <c r="W67" i="20"/>
  <c r="H67" i="20"/>
  <c r="AD66" i="20"/>
  <c r="Z66" i="20"/>
  <c r="Y66" i="20"/>
  <c r="AA66" i="20" s="1"/>
  <c r="J66" i="20" s="1"/>
  <c r="C66" i="20" s="1"/>
  <c r="H66" i="20" s="1"/>
  <c r="AB65" i="20"/>
  <c r="AA65" i="20"/>
  <c r="J65" i="20" s="1"/>
  <c r="W65" i="20"/>
  <c r="AD64" i="20"/>
  <c r="Z64" i="20"/>
  <c r="Y64" i="20"/>
  <c r="AA64" i="20" s="1"/>
  <c r="AB62" i="20"/>
  <c r="AA62" i="20"/>
  <c r="J62" i="20" s="1"/>
  <c r="W62" i="20"/>
  <c r="H62" i="20"/>
  <c r="Z61" i="20"/>
  <c r="Y61" i="20"/>
  <c r="AA61" i="20" s="1"/>
  <c r="J61" i="20" s="1"/>
  <c r="C61" i="20" s="1"/>
  <c r="H61" i="20" s="1"/>
  <c r="AB60" i="20"/>
  <c r="AD61" i="20" s="1"/>
  <c r="AA60" i="20"/>
  <c r="J60" i="20" s="1"/>
  <c r="W60" i="20"/>
  <c r="H60" i="20"/>
  <c r="Z59" i="20"/>
  <c r="Y59" i="20" s="1"/>
  <c r="AA59" i="20" s="1"/>
  <c r="J59" i="20" s="1"/>
  <c r="C59" i="20" s="1"/>
  <c r="H59" i="20" s="1"/>
  <c r="AB58" i="20"/>
  <c r="AD59" i="20" s="1"/>
  <c r="AA58" i="20"/>
  <c r="J58" i="20" s="1"/>
  <c r="W58" i="20"/>
  <c r="H58" i="20"/>
  <c r="Z57" i="20"/>
  <c r="Y57" i="20"/>
  <c r="AA57" i="20" s="1"/>
  <c r="J57" i="20" s="1"/>
  <c r="C57" i="20" s="1"/>
  <c r="H57" i="20" s="1"/>
  <c r="AB56" i="20"/>
  <c r="AD57" i="20" s="1"/>
  <c r="AA56" i="20"/>
  <c r="J56" i="20" s="1"/>
  <c r="W56" i="20"/>
  <c r="H56" i="20"/>
  <c r="Z55" i="20"/>
  <c r="Y55" i="20"/>
  <c r="AA55" i="20" s="1"/>
  <c r="J55" i="20" s="1"/>
  <c r="C55" i="20" s="1"/>
  <c r="H55" i="20" s="1"/>
  <c r="AB54" i="20"/>
  <c r="AD55" i="20" s="1"/>
  <c r="AA54" i="20"/>
  <c r="J54" i="20" s="1"/>
  <c r="W54" i="20"/>
  <c r="H54" i="20"/>
  <c r="Z53" i="20"/>
  <c r="Y53" i="20" s="1"/>
  <c r="AA53" i="20" s="1"/>
  <c r="J53" i="20" s="1"/>
  <c r="C53" i="20" s="1"/>
  <c r="H53" i="20" s="1"/>
  <c r="AB52" i="20"/>
  <c r="AD53" i="20" s="1"/>
  <c r="AA52" i="20"/>
  <c r="J52" i="20" s="1"/>
  <c r="W52" i="20"/>
  <c r="H52" i="20"/>
  <c r="Z51" i="20"/>
  <c r="Y51" i="20"/>
  <c r="AA51" i="20" s="1"/>
  <c r="J51" i="20" s="1"/>
  <c r="C51" i="20" s="1"/>
  <c r="H51" i="20" s="1"/>
  <c r="AB50" i="20"/>
  <c r="AD51" i="20" s="1"/>
  <c r="AA50" i="20"/>
  <c r="W50" i="20"/>
  <c r="J50" i="20"/>
  <c r="H50" i="20"/>
  <c r="AD49" i="20"/>
  <c r="Z49" i="20"/>
  <c r="Y49" i="20" s="1"/>
  <c r="AA49" i="20" s="1"/>
  <c r="J49" i="20" s="1"/>
  <c r="C49" i="20" s="1"/>
  <c r="H49" i="20" s="1"/>
  <c r="AA48" i="20"/>
  <c r="W48" i="20"/>
  <c r="J48" i="20"/>
  <c r="H48" i="20"/>
  <c r="AE47" i="20"/>
  <c r="AA47" i="20"/>
  <c r="J47" i="20" s="1"/>
  <c r="C47" i="20" s="1"/>
  <c r="H47" i="20" s="1"/>
  <c r="AA46" i="20"/>
  <c r="J46" i="20" s="1"/>
  <c r="W46" i="20"/>
  <c r="H46" i="20"/>
  <c r="AE45" i="20"/>
  <c r="Z45" i="20"/>
  <c r="Y45" i="20" s="1"/>
  <c r="AA45" i="20" s="1"/>
  <c r="J45" i="20" s="1"/>
  <c r="C45" i="20" s="1"/>
  <c r="H45" i="20" s="1"/>
  <c r="AA44" i="20"/>
  <c r="J44" i="20" s="1"/>
  <c r="W44" i="20"/>
  <c r="H44" i="20"/>
  <c r="AE43" i="20"/>
  <c r="Z43" i="20"/>
  <c r="Y43" i="20"/>
  <c r="AA43" i="20" s="1"/>
  <c r="J43" i="20" s="1"/>
  <c r="C43" i="20" s="1"/>
  <c r="H43" i="20" s="1"/>
  <c r="AA42" i="20"/>
  <c r="J42" i="20" s="1"/>
  <c r="W42" i="20"/>
  <c r="H42" i="20"/>
  <c r="V42" i="20"/>
  <c r="AE41" i="20"/>
  <c r="Z41" i="20"/>
  <c r="Y41" i="20" s="1"/>
  <c r="AA41" i="20" s="1"/>
  <c r="J41" i="20" s="1"/>
  <c r="C41" i="20" s="1"/>
  <c r="H41" i="20" s="1"/>
  <c r="V41" i="20"/>
  <c r="AA39" i="20"/>
  <c r="J39" i="20" s="1"/>
  <c r="K39" i="20" s="1"/>
  <c r="W39" i="20"/>
  <c r="H39" i="20"/>
  <c r="I39" i="20" s="1"/>
  <c r="I63" i="20" s="1"/>
  <c r="AA38" i="20"/>
  <c r="J38" i="20" s="1"/>
  <c r="W38" i="20"/>
  <c r="AE37" i="20"/>
  <c r="AA37" i="20"/>
  <c r="V37" i="20"/>
  <c r="AA32" i="20"/>
  <c r="J32" i="20" s="1"/>
  <c r="W32" i="20"/>
  <c r="V32" i="20"/>
  <c r="AE31" i="20"/>
  <c r="Z31" i="20"/>
  <c r="Y31" i="20" s="1"/>
  <c r="AA31" i="20" s="1"/>
  <c r="V31" i="20"/>
  <c r="AA30" i="20"/>
  <c r="W30" i="20"/>
  <c r="J30" i="20"/>
  <c r="H30" i="20"/>
  <c r="V30" i="20"/>
  <c r="AE29" i="20"/>
  <c r="Z29" i="20"/>
  <c r="Y29" i="20" s="1"/>
  <c r="AA29" i="20" s="1"/>
  <c r="J29" i="20" s="1"/>
  <c r="C29" i="20" s="1"/>
  <c r="H29" i="20" s="1"/>
  <c r="V29" i="20"/>
  <c r="AA28" i="20"/>
  <c r="W28" i="20"/>
  <c r="J28" i="20"/>
  <c r="H28" i="20"/>
  <c r="V28" i="20"/>
  <c r="AE27" i="20"/>
  <c r="Z27" i="20"/>
  <c r="Y27" i="20" s="1"/>
  <c r="AA27" i="20" s="1"/>
  <c r="J27" i="20" s="1"/>
  <c r="C27" i="20" s="1"/>
  <c r="H27" i="20" s="1"/>
  <c r="V27" i="20"/>
  <c r="AA26" i="20"/>
  <c r="J26" i="20" s="1"/>
  <c r="W26" i="20"/>
  <c r="H26" i="20"/>
  <c r="V26" i="20"/>
  <c r="AE25" i="20"/>
  <c r="Z25" i="20"/>
  <c r="Y25" i="20" s="1"/>
  <c r="AA25" i="20" s="1"/>
  <c r="J25" i="20" s="1"/>
  <c r="C25" i="20" s="1"/>
  <c r="H25" i="20" s="1"/>
  <c r="V25" i="20"/>
  <c r="AA24" i="20"/>
  <c r="J24" i="20" s="1"/>
  <c r="W24" i="20"/>
  <c r="H24" i="20"/>
  <c r="V24" i="20"/>
  <c r="AE23" i="20"/>
  <c r="Z23" i="20"/>
  <c r="Y23" i="20" s="1"/>
  <c r="AA23" i="20" s="1"/>
  <c r="J23" i="20" s="1"/>
  <c r="C23" i="20" s="1"/>
  <c r="H23" i="20" s="1"/>
  <c r="V23" i="20"/>
  <c r="AA22" i="20"/>
  <c r="J22" i="20" s="1"/>
  <c r="W22" i="20"/>
  <c r="H22" i="20"/>
  <c r="V22" i="20"/>
  <c r="AE21" i="20"/>
  <c r="Z21" i="20"/>
  <c r="Y21" i="20" s="1"/>
  <c r="AA21" i="20" s="1"/>
  <c r="J21" i="20" s="1"/>
  <c r="C21" i="20" s="1"/>
  <c r="H21" i="20" s="1"/>
  <c r="V21" i="20"/>
  <c r="AA20" i="20"/>
  <c r="J20" i="20" s="1"/>
  <c r="W20" i="20"/>
  <c r="H20" i="20"/>
  <c r="V20" i="20"/>
  <c r="Z19" i="20"/>
  <c r="Y19" i="20" s="1"/>
  <c r="AA19" i="20" s="1"/>
  <c r="J19" i="20" s="1"/>
  <c r="C19" i="20" s="1"/>
  <c r="H19" i="20" s="1"/>
  <c r="V19" i="20"/>
  <c r="AA18" i="20"/>
  <c r="J18" i="20" s="1"/>
  <c r="W18" i="20"/>
  <c r="H18" i="20"/>
  <c r="V18" i="20"/>
  <c r="Z17" i="20"/>
  <c r="Y17" i="20"/>
  <c r="AA17" i="20" s="1"/>
  <c r="J17" i="20" s="1"/>
  <c r="C17" i="20" s="1"/>
  <c r="H17" i="20" s="1"/>
  <c r="V17" i="20"/>
  <c r="AA16" i="20"/>
  <c r="J16" i="20" s="1"/>
  <c r="W16" i="20"/>
  <c r="H16" i="20"/>
  <c r="V16" i="20"/>
  <c r="Z15" i="20"/>
  <c r="Y15" i="20" s="1"/>
  <c r="AA15" i="20" s="1"/>
  <c r="C15" i="20" s="1"/>
  <c r="H15" i="20" s="1"/>
  <c r="J15" i="20" s="1"/>
  <c r="V15" i="20"/>
  <c r="R15" i="20"/>
  <c r="N16" i="20" s="1"/>
  <c r="AA13" i="20"/>
  <c r="J13" i="20" s="1"/>
  <c r="W13" i="20"/>
  <c r="H13" i="20"/>
  <c r="V13" i="20"/>
  <c r="Z12" i="20"/>
  <c r="Y12" i="20" s="1"/>
  <c r="AA12" i="20" s="1"/>
  <c r="J12" i="20" s="1"/>
  <c r="C12" i="20" s="1"/>
  <c r="H12" i="20" s="1"/>
  <c r="V12" i="20"/>
  <c r="AA11" i="20"/>
  <c r="J11" i="20" s="1"/>
  <c r="K11" i="20" s="1"/>
  <c r="W11" i="20"/>
  <c r="H11" i="20"/>
  <c r="I11" i="20" s="1"/>
  <c r="Z10" i="20"/>
  <c r="Y10" i="20" s="1"/>
  <c r="AA10" i="20" s="1"/>
  <c r="C10" i="20" s="1"/>
  <c r="H10" i="20" s="1"/>
  <c r="V10" i="20"/>
  <c r="R10" i="20"/>
  <c r="N11" i="20" s="1"/>
  <c r="V7" i="20"/>
  <c r="I68" i="20" l="1"/>
  <c r="O77" i="20" s="1"/>
  <c r="K69" i="20"/>
  <c r="T80" i="20" s="1"/>
  <c r="J64" i="20"/>
  <c r="C64" i="20" s="1"/>
  <c r="H64" i="20" s="1"/>
  <c r="J37" i="20"/>
  <c r="J35" i="20"/>
  <c r="K13" i="20"/>
  <c r="K16" i="20" s="1"/>
  <c r="J31" i="20"/>
  <c r="C31" i="20" s="1"/>
  <c r="H31" i="20" s="1"/>
  <c r="I73" i="20"/>
  <c r="O78" i="20" s="1"/>
  <c r="A45" i="20"/>
  <c r="A44" i="20"/>
  <c r="V44" i="20" s="1"/>
  <c r="V35" i="20"/>
  <c r="K73" i="20"/>
  <c r="T78" i="20" s="1"/>
  <c r="V38" i="20"/>
  <c r="K18" i="20"/>
  <c r="K20" i="20" s="1"/>
  <c r="K22" i="20" s="1"/>
  <c r="K24" i="20" s="1"/>
  <c r="K26" i="20" s="1"/>
  <c r="K28" i="20" s="1"/>
  <c r="K30" i="20" s="1"/>
  <c r="K32" i="20" s="1"/>
  <c r="K34" i="20" s="1"/>
  <c r="K36" i="20" s="1"/>
  <c r="K38" i="20" s="1"/>
  <c r="I13" i="20"/>
  <c r="I16" i="20" s="1"/>
  <c r="I18" i="20" s="1"/>
  <c r="I20" i="20" s="1"/>
  <c r="I22" i="20" s="1"/>
  <c r="I24" i="20" s="1"/>
  <c r="I26" i="20" s="1"/>
  <c r="I28" i="20" s="1"/>
  <c r="I30" i="20" s="1"/>
  <c r="I32" i="20" s="1"/>
  <c r="I34" i="20" s="1"/>
  <c r="I36" i="20" s="1"/>
  <c r="I38" i="20" s="1"/>
  <c r="R16" i="20"/>
  <c r="N17" i="20" s="1"/>
  <c r="R17" i="20" s="1"/>
  <c r="N18" i="20" s="1"/>
  <c r="R18" i="20" s="1"/>
  <c r="N19" i="20" s="1"/>
  <c r="R19" i="20" s="1"/>
  <c r="R11" i="20"/>
  <c r="N12" i="20" s="1"/>
  <c r="R12" i="20" s="1"/>
  <c r="N13" i="20" s="1"/>
  <c r="R13" i="20" s="1"/>
  <c r="I10" i="20"/>
  <c r="I12" i="20" s="1"/>
  <c r="I15" i="20" s="1"/>
  <c r="I17" i="20" s="1"/>
  <c r="I19" i="20" s="1"/>
  <c r="I21" i="20" s="1"/>
  <c r="I23" i="20" s="1"/>
  <c r="I25" i="20" s="1"/>
  <c r="I27" i="20" s="1"/>
  <c r="I29" i="20" s="1"/>
  <c r="J10" i="20"/>
  <c r="K10" i="20" s="1"/>
  <c r="K12" i="20" s="1"/>
  <c r="K15" i="20" s="1"/>
  <c r="K17" i="20" s="1"/>
  <c r="K19" i="20" s="1"/>
  <c r="K21" i="20" s="1"/>
  <c r="K23" i="20" s="1"/>
  <c r="K25" i="20" s="1"/>
  <c r="K27" i="20" s="1"/>
  <c r="K29" i="20" s="1"/>
  <c r="AD67" i="20"/>
  <c r="T77" i="20"/>
  <c r="V11" i="20"/>
  <c r="O80" i="20"/>
  <c r="I31" i="20" l="1"/>
  <c r="I33" i="20" s="1"/>
  <c r="K31" i="20"/>
  <c r="K33" i="20" s="1"/>
  <c r="K35" i="20" s="1"/>
  <c r="K37" i="20" s="1"/>
  <c r="K41" i="20" s="1"/>
  <c r="K43" i="20" s="1"/>
  <c r="K45" i="20" s="1"/>
  <c r="K47" i="20" s="1"/>
  <c r="K49" i="20" s="1"/>
  <c r="K51" i="20" s="1"/>
  <c r="K53" i="20" s="1"/>
  <c r="K55" i="20" s="1"/>
  <c r="K57" i="20" s="1"/>
  <c r="K59" i="20" s="1"/>
  <c r="K61" i="20" s="1"/>
  <c r="C35" i="20"/>
  <c r="H35" i="20" s="1"/>
  <c r="I35" i="20" s="1"/>
  <c r="N20" i="20"/>
  <c r="R20" i="20" s="1"/>
  <c r="N21" i="20" s="1"/>
  <c r="R21" i="20" s="1"/>
  <c r="N22" i="20" s="1"/>
  <c r="R22" i="20" s="1"/>
  <c r="N23" i="20" s="1"/>
  <c r="R23" i="20" s="1"/>
  <c r="N24" i="20" s="1"/>
  <c r="R24" i="20" s="1"/>
  <c r="N25" i="20" s="1"/>
  <c r="R25" i="20" s="1"/>
  <c r="N26" i="20" s="1"/>
  <c r="R26" i="20" s="1"/>
  <c r="N27" i="20" s="1"/>
  <c r="R27" i="20" s="1"/>
  <c r="N28" i="20" s="1"/>
  <c r="R28" i="20" s="1"/>
  <c r="N29" i="20" s="1"/>
  <c r="R29" i="20" s="1"/>
  <c r="N30" i="20" s="1"/>
  <c r="R30" i="20" s="1"/>
  <c r="N31" i="20" s="1"/>
  <c r="R31" i="20" s="1"/>
  <c r="N32" i="20" s="1"/>
  <c r="R32" i="20" s="1"/>
  <c r="C37" i="20"/>
  <c r="H37" i="20" s="1"/>
  <c r="I37" i="20" s="1"/>
  <c r="I41" i="20" s="1"/>
  <c r="I43" i="20" s="1"/>
  <c r="I45" i="20" s="1"/>
  <c r="I47" i="20" s="1"/>
  <c r="I49" i="20" s="1"/>
  <c r="I51" i="20" s="1"/>
  <c r="I53" i="20" s="1"/>
  <c r="I55" i="20" s="1"/>
  <c r="I57" i="20" s="1"/>
  <c r="I59" i="20" s="1"/>
  <c r="I61" i="20" s="1"/>
  <c r="I64" i="20" s="1"/>
  <c r="K42" i="20"/>
  <c r="K44" i="20" s="1"/>
  <c r="K46" i="20" s="1"/>
  <c r="K48" i="20" s="1"/>
  <c r="K50" i="20" s="1"/>
  <c r="K52" i="20" s="1"/>
  <c r="K54" i="20" s="1"/>
  <c r="K56" i="20" s="1"/>
  <c r="K58" i="20" s="1"/>
  <c r="K60" i="20" s="1"/>
  <c r="K62" i="20" s="1"/>
  <c r="A46" i="20"/>
  <c r="V46" i="20" s="1"/>
  <c r="A47" i="20"/>
  <c r="V45" i="20"/>
  <c r="I42" i="20"/>
  <c r="I44" i="20" s="1"/>
  <c r="I46" i="20" s="1"/>
  <c r="I48" i="20" s="1"/>
  <c r="I50" i="20" s="1"/>
  <c r="I52" i="20" s="1"/>
  <c r="I54" i="20" s="1"/>
  <c r="I56" i="20" s="1"/>
  <c r="I58" i="20" s="1"/>
  <c r="I60" i="20" s="1"/>
  <c r="I62" i="20" s="1"/>
  <c r="N35" i="20" l="1"/>
  <c r="R35" i="20" s="1"/>
  <c r="N36" i="20" s="1"/>
  <c r="R36" i="20" s="1"/>
  <c r="N37" i="20"/>
  <c r="R37" i="20" s="1"/>
  <c r="N38" i="20" s="1"/>
  <c r="R38" i="20" s="1"/>
  <c r="N39" i="20" s="1"/>
  <c r="R39" i="20" s="1"/>
  <c r="N40" i="20" s="1"/>
  <c r="R40" i="20" s="1"/>
  <c r="N33" i="20"/>
  <c r="R33" i="20" s="1"/>
  <c r="N34" i="20" s="1"/>
  <c r="R34" i="20" s="1"/>
  <c r="K64" i="20"/>
  <c r="K66" i="20" s="1"/>
  <c r="K70" i="20" s="1"/>
  <c r="K72" i="20" s="1"/>
  <c r="T81" i="20" s="1"/>
  <c r="I66" i="20"/>
  <c r="I70" i="20" s="1"/>
  <c r="I72" i="20" s="1"/>
  <c r="O81" i="20" s="1"/>
  <c r="I65" i="20"/>
  <c r="K65" i="20"/>
  <c r="K67" i="20" s="1"/>
  <c r="T75" i="20" s="1"/>
  <c r="A48" i="20"/>
  <c r="V48" i="20" s="1"/>
  <c r="A49" i="20"/>
  <c r="V47" i="20"/>
  <c r="N41" i="20"/>
  <c r="R41" i="20" s="1"/>
  <c r="N42" i="20" s="1"/>
  <c r="R42" i="20" s="1"/>
  <c r="N43" i="20" s="1"/>
  <c r="R43" i="20" s="1"/>
  <c r="N44" i="20" s="1"/>
  <c r="R44" i="20" s="1"/>
  <c r="N45" i="20" s="1"/>
  <c r="R45" i="20" s="1"/>
  <c r="N46" i="20" s="1"/>
  <c r="R46" i="20" s="1"/>
  <c r="N47" i="20" s="1"/>
  <c r="R47" i="20" s="1"/>
  <c r="N48" i="20" s="1"/>
  <c r="R48" i="20" s="1"/>
  <c r="N50" i="20" s="1"/>
  <c r="R50" i="20" s="1"/>
  <c r="N52" i="20" s="1"/>
  <c r="T82" i="20" l="1"/>
  <c r="I67" i="20"/>
  <c r="O75" i="20" s="1"/>
  <c r="O82" i="20" s="1"/>
  <c r="N49" i="20"/>
  <c r="R49" i="20" s="1"/>
  <c r="A51" i="20"/>
  <c r="A50" i="20"/>
  <c r="V50" i="20" s="1"/>
  <c r="V49" i="20"/>
  <c r="R52" i="20"/>
  <c r="N54" i="20" s="1"/>
  <c r="N51" i="20"/>
  <c r="R51" i="20" s="1"/>
  <c r="A53" i="20" l="1"/>
  <c r="A52" i="20"/>
  <c r="V52" i="20" s="1"/>
  <c r="V51" i="20"/>
  <c r="R54" i="20"/>
  <c r="N56" i="20" s="1"/>
  <c r="N53" i="20"/>
  <c r="R53" i="20" s="1"/>
  <c r="A55" i="20" l="1"/>
  <c r="A54" i="20"/>
  <c r="V54" i="20" s="1"/>
  <c r="V53" i="20"/>
  <c r="R56" i="20"/>
  <c r="N58" i="20" s="1"/>
  <c r="N55" i="20"/>
  <c r="R55" i="20" s="1"/>
  <c r="V60" i="18"/>
  <c r="H62" i="18"/>
  <c r="H65" i="18"/>
  <c r="H60" i="18"/>
  <c r="I60" i="18" s="1"/>
  <c r="O70" i="18" s="1"/>
  <c r="H58" i="18"/>
  <c r="AA60" i="18"/>
  <c r="J60" i="18" s="1"/>
  <c r="K60" i="18" s="1"/>
  <c r="T70" i="18" s="1"/>
  <c r="W60" i="18"/>
  <c r="Z59" i="18"/>
  <c r="Y59" i="18" s="1"/>
  <c r="AA59" i="18" s="1"/>
  <c r="J59" i="18" s="1"/>
  <c r="V59" i="18"/>
  <c r="Z46" i="18"/>
  <c r="A56" i="20" l="1"/>
  <c r="V56" i="20" s="1"/>
  <c r="A57" i="20"/>
  <c r="V55" i="20"/>
  <c r="R58" i="20"/>
  <c r="N60" i="20" s="1"/>
  <c r="N57" i="20"/>
  <c r="R57" i="20" s="1"/>
  <c r="C59" i="18"/>
  <c r="H59" i="18" s="1"/>
  <c r="A59" i="20" l="1"/>
  <c r="A58" i="20"/>
  <c r="V58" i="20" s="1"/>
  <c r="V57" i="20"/>
  <c r="N59" i="20"/>
  <c r="R59" i="20" s="1"/>
  <c r="R60" i="20"/>
  <c r="N62" i="20" s="1"/>
  <c r="A61" i="20" l="1"/>
  <c r="A64" i="20" s="1"/>
  <c r="A65" i="20" s="1"/>
  <c r="A60" i="20"/>
  <c r="V60" i="20" s="1"/>
  <c r="V59" i="20"/>
  <c r="N61" i="20"/>
  <c r="R61" i="20" s="1"/>
  <c r="R62" i="20"/>
  <c r="N65" i="20" l="1"/>
  <c r="N63" i="20"/>
  <c r="R63" i="20" s="1"/>
  <c r="A62" i="20"/>
  <c r="V62" i="20" s="1"/>
  <c r="V61" i="20"/>
  <c r="V65" i="20" l="1"/>
  <c r="A66" i="20"/>
  <c r="V64" i="20"/>
  <c r="A67" i="20" l="1"/>
  <c r="V67" i="20" s="1"/>
  <c r="A70" i="20"/>
  <c r="V66" i="20"/>
  <c r="A71" i="20" l="1"/>
  <c r="V71" i="20" s="1"/>
  <c r="A72" i="20"/>
  <c r="V70" i="20"/>
  <c r="A73" i="20" l="1"/>
  <c r="V73" i="20" s="1"/>
  <c r="V72" i="20"/>
  <c r="Q37" i="18" l="1"/>
  <c r="Q36" i="18"/>
  <c r="Q35" i="18"/>
  <c r="Q34" i="18"/>
  <c r="Q33" i="18"/>
  <c r="Q32" i="18"/>
  <c r="Q30" i="18"/>
  <c r="Q29" i="18"/>
  <c r="Q28" i="18"/>
  <c r="Q27" i="18"/>
  <c r="Q26" i="18"/>
  <c r="Q25" i="18"/>
  <c r="Q12" i="18"/>
  <c r="Z57" i="18" l="1"/>
  <c r="AA62" i="18"/>
  <c r="J62" i="18" s="1"/>
  <c r="W62" i="18"/>
  <c r="V62" i="18"/>
  <c r="Z61" i="18"/>
  <c r="Y61" i="18" s="1"/>
  <c r="AA61" i="18" s="1"/>
  <c r="J61" i="18" s="1"/>
  <c r="V61" i="18"/>
  <c r="C61" i="18" l="1"/>
  <c r="H61" i="18" s="1"/>
  <c r="Z23" i="18"/>
  <c r="Z21" i="18"/>
  <c r="Z64" i="18" l="1"/>
  <c r="Y64" i="18" s="1"/>
  <c r="Y57" i="18"/>
  <c r="Z55" i="18"/>
  <c r="Y55" i="18" s="1"/>
  <c r="Z53" i="18"/>
  <c r="Y53" i="18" s="1"/>
  <c r="Z51" i="18"/>
  <c r="Y51" i="18" s="1"/>
  <c r="Z49" i="18"/>
  <c r="Y49" i="18" s="1"/>
  <c r="Y46" i="18"/>
  <c r="Z42" i="18"/>
  <c r="Y42" i="18" s="1"/>
  <c r="Z40" i="18"/>
  <c r="Y40" i="18" s="1"/>
  <c r="Y38" i="18"/>
  <c r="Z36" i="18"/>
  <c r="Y36" i="18" s="1"/>
  <c r="Z34" i="18"/>
  <c r="Y34" i="18" s="1"/>
  <c r="Z32" i="18"/>
  <c r="Y32" i="18" s="1"/>
  <c r="Z29" i="18"/>
  <c r="Y29" i="18" s="1"/>
  <c r="Z27" i="18"/>
  <c r="Y27" i="18" s="1"/>
  <c r="Z25" i="18"/>
  <c r="Y25" i="18" s="1"/>
  <c r="Y23" i="18"/>
  <c r="Y21" i="18"/>
  <c r="Z19" i="18"/>
  <c r="Y19" i="18" s="1"/>
  <c r="Z16" i="18"/>
  <c r="Y16" i="18" s="1"/>
  <c r="Z14" i="18"/>
  <c r="Y14" i="18" s="1"/>
  <c r="Z12" i="18"/>
  <c r="Y12" i="18" s="1"/>
  <c r="M13" i="18" l="1"/>
  <c r="AA65" i="18"/>
  <c r="J65" i="18" s="1"/>
  <c r="W65" i="18"/>
  <c r="V65" i="18"/>
  <c r="AA64" i="18"/>
  <c r="J64" i="18" s="1"/>
  <c r="V64" i="18"/>
  <c r="AA58" i="18"/>
  <c r="J58" i="18" s="1"/>
  <c r="W58" i="18"/>
  <c r="V58" i="18"/>
  <c r="V57" i="18"/>
  <c r="AA33" i="18"/>
  <c r="J33" i="18" s="1"/>
  <c r="W33" i="18"/>
  <c r="V33" i="18"/>
  <c r="H33" i="18"/>
  <c r="V32" i="18"/>
  <c r="M14" i="18" l="1"/>
  <c r="Q13" i="18"/>
  <c r="C64" i="18"/>
  <c r="H64" i="18" s="1"/>
  <c r="AA57" i="18"/>
  <c r="J57" i="18" s="1"/>
  <c r="AA32" i="18"/>
  <c r="J32" i="18" s="1"/>
  <c r="AA14" i="18"/>
  <c r="H52" i="18"/>
  <c r="M15" i="18" l="1"/>
  <c r="Q14" i="18"/>
  <c r="C57" i="18"/>
  <c r="H57" i="18" s="1"/>
  <c r="C32" i="18"/>
  <c r="H32" i="18" s="1"/>
  <c r="V36" i="18"/>
  <c r="AA36" i="18"/>
  <c r="J36" i="18" s="1"/>
  <c r="AB36" i="18"/>
  <c r="AD36" i="18" s="1"/>
  <c r="H20" i="18"/>
  <c r="M16" i="18" l="1"/>
  <c r="Q15" i="18"/>
  <c r="C36" i="18"/>
  <c r="H36" i="18" s="1"/>
  <c r="AA51" i="18"/>
  <c r="M17" i="18" l="1"/>
  <c r="Q16" i="18"/>
  <c r="V55" i="18"/>
  <c r="AA47" i="18"/>
  <c r="AA45" i="18"/>
  <c r="V47" i="18"/>
  <c r="AA46" i="18"/>
  <c r="J46" i="18" s="1"/>
  <c r="V46" i="18"/>
  <c r="V45" i="18"/>
  <c r="V43" i="18"/>
  <c r="V42" i="18"/>
  <c r="V41" i="18"/>
  <c r="AB40" i="18"/>
  <c r="V40" i="18"/>
  <c r="M19" i="18" l="1"/>
  <c r="Q17" i="18"/>
  <c r="J45" i="18"/>
  <c r="J47" i="18"/>
  <c r="AA55" i="18"/>
  <c r="J55" i="18" s="1"/>
  <c r="AA43" i="18"/>
  <c r="AA42" i="18"/>
  <c r="J42" i="18" s="1"/>
  <c r="C42" i="18" s="1"/>
  <c r="H42" i="18" s="1"/>
  <c r="AD40" i="18"/>
  <c r="AA41" i="18"/>
  <c r="C46" i="18"/>
  <c r="H46" i="18" s="1"/>
  <c r="AA40" i="18"/>
  <c r="J40" i="18" s="1"/>
  <c r="C40" i="18" s="1"/>
  <c r="H40" i="18" s="1"/>
  <c r="M20" i="18" l="1"/>
  <c r="Q19" i="18"/>
  <c r="J41" i="18"/>
  <c r="J43" i="18"/>
  <c r="W47" i="18"/>
  <c r="H47" i="18"/>
  <c r="H45" i="18"/>
  <c r="W45" i="18"/>
  <c r="M21" i="18" l="1"/>
  <c r="Q20" i="18"/>
  <c r="W43" i="18"/>
  <c r="H43" i="18"/>
  <c r="H41" i="18"/>
  <c r="W41" i="18"/>
  <c r="M22" i="18" l="1"/>
  <c r="Q21" i="18"/>
  <c r="V52" i="18"/>
  <c r="AA52" i="18"/>
  <c r="J52" i="18" s="1"/>
  <c r="V56" i="18" l="1"/>
  <c r="V54" i="18"/>
  <c r="AB53" i="18"/>
  <c r="V53" i="18"/>
  <c r="V51" i="18"/>
  <c r="AA50" i="18"/>
  <c r="V50" i="18"/>
  <c r="AB49" i="18"/>
  <c r="V49" i="18"/>
  <c r="AA39" i="18"/>
  <c r="V39" i="18"/>
  <c r="AA38" i="18"/>
  <c r="J38" i="18" s="1"/>
  <c r="C38" i="18" s="1"/>
  <c r="H38" i="18" s="1"/>
  <c r="V38" i="18"/>
  <c r="AA37" i="18"/>
  <c r="V37" i="18"/>
  <c r="V35" i="18"/>
  <c r="V34" i="18"/>
  <c r="AA30" i="18"/>
  <c r="V30" i="18"/>
  <c r="V29" i="18"/>
  <c r="AA28" i="18"/>
  <c r="V28" i="18"/>
  <c r="V27" i="18"/>
  <c r="V26" i="18"/>
  <c r="V25" i="18"/>
  <c r="AA24" i="18"/>
  <c r="V24" i="18"/>
  <c r="AE23" i="18"/>
  <c r="V23" i="18"/>
  <c r="AA22" i="18"/>
  <c r="V22" i="18"/>
  <c r="V21" i="18"/>
  <c r="AA20" i="18"/>
  <c r="V20" i="18"/>
  <c r="V19" i="18"/>
  <c r="AA17" i="18"/>
  <c r="V17" i="18"/>
  <c r="V16" i="18"/>
  <c r="V15" i="18"/>
  <c r="V14" i="18"/>
  <c r="V13" i="18"/>
  <c r="V12" i="18"/>
  <c r="R12" i="18"/>
  <c r="N13" i="18" s="1"/>
  <c r="V7" i="18"/>
  <c r="M24" i="18" l="1"/>
  <c r="Q23" i="18"/>
  <c r="J37" i="18"/>
  <c r="J22" i="18"/>
  <c r="J39" i="18"/>
  <c r="J30" i="18"/>
  <c r="J17" i="18"/>
  <c r="J20" i="18"/>
  <c r="W20" i="18"/>
  <c r="J50" i="18"/>
  <c r="W52" i="18"/>
  <c r="J28" i="18"/>
  <c r="J24" i="18"/>
  <c r="AA25" i="18"/>
  <c r="J25" i="18" s="1"/>
  <c r="C25" i="18" s="1"/>
  <c r="H25" i="18" s="1"/>
  <c r="J51" i="18"/>
  <c r="AA23" i="18"/>
  <c r="J23" i="18" s="1"/>
  <c r="C23" i="18" s="1"/>
  <c r="H23" i="18" s="1"/>
  <c r="C55" i="18"/>
  <c r="H55" i="18" s="1"/>
  <c r="AA53" i="18"/>
  <c r="J53" i="18" s="1"/>
  <c r="C53" i="18" s="1"/>
  <c r="H53" i="18" s="1"/>
  <c r="AA19" i="18"/>
  <c r="J19" i="18" s="1"/>
  <c r="C19" i="18" s="1"/>
  <c r="H19" i="18" s="1"/>
  <c r="AA49" i="18"/>
  <c r="J49" i="18" s="1"/>
  <c r="AA16" i="18"/>
  <c r="J16" i="18" s="1"/>
  <c r="C16" i="18" s="1"/>
  <c r="H16" i="18" s="1"/>
  <c r="AD49" i="18"/>
  <c r="AD53" i="18"/>
  <c r="AA29" i="18"/>
  <c r="J29" i="18" s="1"/>
  <c r="C29" i="18" s="1"/>
  <c r="H29" i="18" s="1"/>
  <c r="AA56" i="18"/>
  <c r="AA34" i="18"/>
  <c r="J34" i="18" s="1"/>
  <c r="C34" i="18" s="1"/>
  <c r="H34" i="18" s="1"/>
  <c r="J14" i="18"/>
  <c r="C14" i="18" s="1"/>
  <c r="H14" i="18" s="1"/>
  <c r="AA12" i="18"/>
  <c r="J12" i="18" s="1"/>
  <c r="AA27" i="18"/>
  <c r="J27" i="18" s="1"/>
  <c r="C27" i="18" s="1"/>
  <c r="H27" i="18" s="1"/>
  <c r="AA21" i="18"/>
  <c r="J21" i="18" s="1"/>
  <c r="C21" i="18" s="1"/>
  <c r="H21" i="18" s="1"/>
  <c r="AA15" i="18"/>
  <c r="AA13" i="18"/>
  <c r="AA26" i="18"/>
  <c r="AA35" i="18"/>
  <c r="AA54" i="18"/>
  <c r="C12" i="18" l="1"/>
  <c r="H12" i="18" s="1"/>
  <c r="I12" i="18" s="1"/>
  <c r="K12" i="18"/>
  <c r="C49" i="18"/>
  <c r="H49" i="18" s="1"/>
  <c r="C51" i="18"/>
  <c r="H51" i="18" s="1"/>
  <c r="J56" i="18"/>
  <c r="H50" i="18"/>
  <c r="W50" i="18"/>
  <c r="J54" i="18"/>
  <c r="J26" i="18"/>
  <c r="W39" i="18"/>
  <c r="H39" i="18"/>
  <c r="H28" i="18"/>
  <c r="W28" i="18"/>
  <c r="H22" i="18"/>
  <c r="W22" i="18"/>
  <c r="J35" i="18"/>
  <c r="H24" i="18"/>
  <c r="W24" i="18"/>
  <c r="H30" i="18"/>
  <c r="W30" i="18"/>
  <c r="W37" i="18"/>
  <c r="H37" i="18"/>
  <c r="W17" i="18"/>
  <c r="H17" i="18"/>
  <c r="J13" i="18"/>
  <c r="K13" i="18" s="1"/>
  <c r="J15" i="18"/>
  <c r="K14" i="18"/>
  <c r="K16" i="18" s="1"/>
  <c r="K19" i="18" s="1"/>
  <c r="K21" i="18" s="1"/>
  <c r="K23" i="18" s="1"/>
  <c r="K25" i="18" s="1"/>
  <c r="K27" i="18" s="1"/>
  <c r="K29" i="18" s="1"/>
  <c r="I14" i="18"/>
  <c r="I16" i="18" s="1"/>
  <c r="I19" i="18" s="1"/>
  <c r="I21" i="18" s="1"/>
  <c r="I23" i="18" s="1"/>
  <c r="I25" i="18" s="1"/>
  <c r="I27" i="18" s="1"/>
  <c r="I29" i="18" s="1"/>
  <c r="K34" i="18" l="1"/>
  <c r="K36" i="18" s="1"/>
  <c r="K38" i="18" s="1"/>
  <c r="K32" i="18"/>
  <c r="I34" i="18"/>
  <c r="I36" i="18" s="1"/>
  <c r="I38" i="18" s="1"/>
  <c r="I32" i="18"/>
  <c r="W56" i="18"/>
  <c r="H56" i="18"/>
  <c r="K15" i="18"/>
  <c r="K17" i="18" s="1"/>
  <c r="K20" i="18" s="1"/>
  <c r="K22" i="18" s="1"/>
  <c r="K24" i="18" s="1"/>
  <c r="K26" i="18" s="1"/>
  <c r="K28" i="18" s="1"/>
  <c r="K30" i="18" s="1"/>
  <c r="K33" i="18" s="1"/>
  <c r="K35" i="18" s="1"/>
  <c r="H54" i="18"/>
  <c r="W54" i="18"/>
  <c r="W15" i="18"/>
  <c r="H15" i="18"/>
  <c r="H35" i="18"/>
  <c r="W35" i="18"/>
  <c r="W26" i="18"/>
  <c r="H26" i="18"/>
  <c r="W13" i="18"/>
  <c r="R13" i="18" s="1"/>
  <c r="N15" i="18" s="1"/>
  <c r="N14" i="18" s="1"/>
  <c r="H13" i="18"/>
  <c r="I13" i="18" s="1"/>
  <c r="I15" i="18" l="1"/>
  <c r="K37" i="18"/>
  <c r="K39" i="18" s="1"/>
  <c r="I17" i="18"/>
  <c r="I20" i="18" s="1"/>
  <c r="I22" i="18" s="1"/>
  <c r="I24" i="18" s="1"/>
  <c r="I26" i="18" s="1"/>
  <c r="I28" i="18" s="1"/>
  <c r="I30" i="18" s="1"/>
  <c r="I33" i="18" s="1"/>
  <c r="I35" i="18" s="1"/>
  <c r="R15" i="18"/>
  <c r="R14" i="18"/>
  <c r="K40" i="18"/>
  <c r="K42" i="18" s="1"/>
  <c r="K44" i="18" l="1"/>
  <c r="K46" i="18" s="1"/>
  <c r="K49" i="18" s="1"/>
  <c r="K51" i="18" s="1"/>
  <c r="K53" i="18" s="1"/>
  <c r="N16" i="18"/>
  <c r="R16" i="18" s="1"/>
  <c r="N17" i="18"/>
  <c r="I37" i="18"/>
  <c r="T73" i="18"/>
  <c r="I40" i="18"/>
  <c r="I42" i="18" s="1"/>
  <c r="K41" i="18"/>
  <c r="K43" i="18" s="1"/>
  <c r="K45" i="18" s="1"/>
  <c r="K47" i="18" s="1"/>
  <c r="K50" i="18" s="1"/>
  <c r="I44" i="18" l="1"/>
  <c r="I46" i="18" s="1"/>
  <c r="I49" i="18" s="1"/>
  <c r="I51" i="18" s="1"/>
  <c r="I53" i="18" s="1"/>
  <c r="I55" i="18" s="1"/>
  <c r="K55" i="18"/>
  <c r="K57" i="18" s="1"/>
  <c r="K59" i="18" s="1"/>
  <c r="K61" i="18" s="1"/>
  <c r="K64" i="18" s="1"/>
  <c r="T68" i="18" s="1"/>
  <c r="I39" i="18"/>
  <c r="I41" i="18" s="1"/>
  <c r="I43" i="18" s="1"/>
  <c r="I45" i="18" s="1"/>
  <c r="I47" i="18" s="1"/>
  <c r="I50" i="18" s="1"/>
  <c r="I52" i="18" s="1"/>
  <c r="I54" i="18" s="1"/>
  <c r="I56" i="18" s="1"/>
  <c r="I58" i="18" s="1"/>
  <c r="I62" i="18" s="1"/>
  <c r="I65" i="18" s="1"/>
  <c r="O69" i="18" s="1"/>
  <c r="K52" i="18"/>
  <c r="K54" i="18" s="1"/>
  <c r="K56" i="18" s="1"/>
  <c r="K58" i="18" s="1"/>
  <c r="K62" i="18" s="1"/>
  <c r="K65" i="18" s="1"/>
  <c r="T69" i="18" s="1"/>
  <c r="R17" i="18"/>
  <c r="O73" i="18"/>
  <c r="N20" i="18" l="1"/>
  <c r="R20" i="18" s="1"/>
  <c r="N22" i="18" s="1"/>
  <c r="N19" i="18"/>
  <c r="R19" i="18" s="1"/>
  <c r="T74" i="18"/>
  <c r="I57" i="18"/>
  <c r="I59" i="18" s="1"/>
  <c r="I61" i="18" s="1"/>
  <c r="I64" i="18" s="1"/>
  <c r="O68" i="18" l="1"/>
  <c r="O74" i="18" s="1"/>
  <c r="N21" i="18"/>
  <c r="R21" i="18" s="1"/>
  <c r="R22" i="18"/>
  <c r="N23" i="18" s="1"/>
  <c r="R23" i="18" s="1"/>
  <c r="N24" i="18" l="1"/>
  <c r="R24" i="18" s="1"/>
  <c r="N25" i="18" l="1"/>
  <c r="R25" i="18" s="1"/>
  <c r="N26" i="18"/>
  <c r="R26" i="18" s="1"/>
  <c r="N27" i="18" s="1"/>
  <c r="R27" i="18" l="1"/>
  <c r="N28" i="18"/>
  <c r="R28" i="18" l="1"/>
  <c r="N29" i="18" s="1"/>
  <c r="R29" i="18" l="1"/>
  <c r="N30" i="18" s="1"/>
  <c r="R30" i="18" s="1"/>
  <c r="N32" i="18" s="1"/>
  <c r="R32" i="18" l="1"/>
  <c r="N33" i="18" s="1"/>
  <c r="R33" i="18" s="1"/>
  <c r="N34" i="18"/>
  <c r="R34" i="18" s="1"/>
  <c r="N35" i="18" s="1"/>
  <c r="R35" i="18" s="1"/>
  <c r="N37" i="18" s="1"/>
  <c r="N36" i="18" s="1"/>
  <c r="R36" i="18" s="1"/>
  <c r="R37" i="18" s="1"/>
  <c r="N38" i="18" s="1"/>
  <c r="R38" i="18" l="1"/>
  <c r="N39" i="18" s="1"/>
  <c r="R39" i="18" s="1"/>
  <c r="N41" i="18" l="1"/>
  <c r="N40" i="18"/>
  <c r="R40" i="18" s="1"/>
  <c r="R41" i="18" l="1"/>
  <c r="N42" i="18" s="1"/>
  <c r="R42" i="18" l="1"/>
  <c r="N43" i="18" s="1"/>
  <c r="R43" i="18" s="1"/>
  <c r="N45" i="18" l="1"/>
  <c r="N44" i="18"/>
  <c r="R45" i="18"/>
  <c r="N46" i="18" s="1"/>
  <c r="R44" i="18"/>
  <c r="R46" i="18" l="1"/>
  <c r="N47" i="18"/>
  <c r="R47" i="18" s="1"/>
  <c r="N49" i="18" s="1"/>
  <c r="R49" i="18" l="1"/>
  <c r="N50" i="18" s="1"/>
  <c r="R50" i="18" s="1"/>
  <c r="N52" i="18" l="1"/>
  <c r="N51" i="18"/>
  <c r="R52" i="18"/>
  <c r="R51" i="18"/>
  <c r="N53" i="18" l="1"/>
  <c r="R53" i="18" s="1"/>
  <c r="N54" i="18"/>
  <c r="R54" i="18" s="1"/>
  <c r="N56" i="18" l="1"/>
  <c r="R56" i="18" s="1"/>
  <c r="N55" i="18"/>
  <c r="R55" i="18" s="1"/>
  <c r="N58" i="18" l="1"/>
  <c r="R58" i="18" s="1"/>
  <c r="N57" i="18"/>
  <c r="R57" i="18" s="1"/>
  <c r="N59" i="18" l="1"/>
  <c r="R59" i="18" s="1"/>
  <c r="N60" i="18"/>
  <c r="R60" i="18" s="1"/>
  <c r="N61" i="18" s="1"/>
  <c r="R61" i="18" s="1"/>
  <c r="N62" i="18" s="1"/>
  <c r="R62" i="18" s="1"/>
  <c r="R65" i="18"/>
  <c r="R64" i="18"/>
  <c r="N64" i="20"/>
  <c r="R64" i="20" s="1"/>
  <c r="R65" i="20"/>
  <c r="N66" i="20" s="1"/>
  <c r="R66" i="20" s="1"/>
  <c r="N67" i="20" s="1"/>
  <c r="R67" i="20" s="1"/>
  <c r="N68" i="20" s="1"/>
  <c r="R68" i="20" s="1"/>
  <c r="N69" i="20" s="1"/>
  <c r="R69" i="20" s="1"/>
  <c r="R70" i="20" l="1"/>
  <c r="N71" i="20" s="1"/>
  <c r="R71" i="20" s="1"/>
  <c r="N73" i="20" s="1"/>
  <c r="N70" i="20"/>
  <c r="R73" i="20" l="1"/>
  <c r="N72" i="20"/>
  <c r="R72" i="20" s="1"/>
</calcChain>
</file>

<file path=xl/sharedStrings.xml><?xml version="1.0" encoding="utf-8"?>
<sst xmlns="http://schemas.openxmlformats.org/spreadsheetml/2006/main" count="691" uniqueCount="55">
  <si>
    <t>コンクリート打設計画</t>
    <rPh sb="6" eb="8">
      <t>ダセツ</t>
    </rPh>
    <rPh sb="8" eb="10">
      <t>ケイカク</t>
    </rPh>
    <phoneticPr fontId="2"/>
  </si>
  <si>
    <t>打設日時</t>
    <rPh sb="0" eb="2">
      <t>ダセツ</t>
    </rPh>
    <rPh sb="2" eb="4">
      <t>ニチジ</t>
    </rPh>
    <phoneticPr fontId="2"/>
  </si>
  <si>
    <t>打設ブロック</t>
    <rPh sb="0" eb="2">
      <t>ダセツ</t>
    </rPh>
    <phoneticPr fontId="2"/>
  </si>
  <si>
    <t>場所</t>
    <rPh sb="0" eb="2">
      <t>バショ</t>
    </rPh>
    <phoneticPr fontId="2"/>
  </si>
  <si>
    <t>配合</t>
    <rPh sb="0" eb="2">
      <t>ハイゴウ</t>
    </rPh>
    <phoneticPr fontId="2"/>
  </si>
  <si>
    <t>M</t>
    <phoneticPr fontId="2"/>
  </si>
  <si>
    <t>×</t>
    <phoneticPr fontId="2"/>
  </si>
  <si>
    <t>累計</t>
    <rPh sb="0" eb="2">
      <t>ルイケイ</t>
    </rPh>
    <phoneticPr fontId="2"/>
  </si>
  <si>
    <t>出荷数量</t>
    <rPh sb="0" eb="2">
      <t>シュッカ</t>
    </rPh>
    <rPh sb="2" eb="4">
      <t>スウリョウ</t>
    </rPh>
    <phoneticPr fontId="2"/>
  </si>
  <si>
    <t>計画数量</t>
    <rPh sb="0" eb="2">
      <t>ケイカク</t>
    </rPh>
    <rPh sb="2" eb="4">
      <t>スウリョウ</t>
    </rPh>
    <phoneticPr fontId="2"/>
  </si>
  <si>
    <t>～</t>
    <phoneticPr fontId="2"/>
  </si>
  <si>
    <t>備　　考</t>
    <rPh sb="0" eb="1">
      <t>ソナエ</t>
    </rPh>
    <rPh sb="3" eb="4">
      <t>コウ</t>
    </rPh>
    <phoneticPr fontId="2"/>
  </si>
  <si>
    <t>計</t>
    <rPh sb="0" eb="1">
      <t>ケイ</t>
    </rPh>
    <phoneticPr fontId="2"/>
  </si>
  <si>
    <t>配置人員</t>
    <rPh sb="0" eb="2">
      <t>ハイチ</t>
    </rPh>
    <rPh sb="2" eb="4">
      <t>ジンイン</t>
    </rPh>
    <phoneticPr fontId="2"/>
  </si>
  <si>
    <r>
      <t>ｍ</t>
    </r>
    <r>
      <rPr>
        <vertAlign val="superscript"/>
        <sz val="10"/>
        <color theme="1"/>
        <rFont val="HGｺﾞｼｯｸM"/>
        <family val="3"/>
        <charset val="128"/>
      </rPr>
      <t>3</t>
    </r>
    <r>
      <rPr>
        <sz val="10"/>
        <color theme="1"/>
        <rFont val="HGｺﾞｼｯｸM"/>
        <family val="3"/>
        <charset val="128"/>
      </rPr>
      <t>/回</t>
    </r>
    <rPh sb="3" eb="4">
      <t>カイ</t>
    </rPh>
    <phoneticPr fontId="2"/>
  </si>
  <si>
    <t>回</t>
    <rPh sb="0" eb="1">
      <t>カイ</t>
    </rPh>
    <phoneticPr fontId="2"/>
  </si>
  <si>
    <t>打設予定速度</t>
    <rPh sb="0" eb="2">
      <t>ダセツ</t>
    </rPh>
    <rPh sb="2" eb="4">
      <t>ヨテイ</t>
    </rPh>
    <rPh sb="4" eb="6">
      <t>ソクド</t>
    </rPh>
    <phoneticPr fontId="2"/>
  </si>
  <si>
    <t>時間</t>
    <rPh sb="0" eb="2">
      <t>ジカン</t>
    </rPh>
    <phoneticPr fontId="2"/>
  </si>
  <si>
    <t>ピッチ</t>
    <phoneticPr fontId="2"/>
  </si>
  <si>
    <t>ボリューム</t>
    <phoneticPr fontId="2"/>
  </si>
  <si>
    <t>側面１</t>
    <rPh sb="0" eb="2">
      <t>ソクメン</t>
    </rPh>
    <phoneticPr fontId="2"/>
  </si>
  <si>
    <t>側面２</t>
    <rPh sb="0" eb="2">
      <t>ソクメン</t>
    </rPh>
    <phoneticPr fontId="2"/>
  </si>
  <si>
    <t>合計面積</t>
    <rPh sb="0" eb="2">
      <t>ゴウケイ</t>
    </rPh>
    <rPh sb="2" eb="4">
      <t>メンセキ</t>
    </rPh>
    <phoneticPr fontId="2"/>
  </si>
  <si>
    <t>全体数量</t>
    <rPh sb="0" eb="2">
      <t>ゼンタイ</t>
    </rPh>
    <rPh sb="2" eb="3">
      <t>スウ</t>
    </rPh>
    <rPh sb="3" eb="4">
      <t>リョウ</t>
    </rPh>
    <phoneticPr fontId="2"/>
  </si>
  <si>
    <t>4m3/6分</t>
    <rPh sb="5" eb="6">
      <t>フン</t>
    </rPh>
    <phoneticPr fontId="2"/>
  </si>
  <si>
    <t>156.5m3</t>
    <phoneticPr fontId="2"/>
  </si>
  <si>
    <t>40m3/60分</t>
    <rPh sb="7" eb="8">
      <t>フン</t>
    </rPh>
    <phoneticPr fontId="2"/>
  </si>
  <si>
    <t>運搬数量・回数</t>
    <rPh sb="0" eb="2">
      <t>ウンパン</t>
    </rPh>
    <rPh sb="2" eb="4">
      <t>スウリョウ</t>
    </rPh>
    <rPh sb="5" eb="6">
      <t>カイ</t>
    </rPh>
    <rPh sb="6" eb="7">
      <t>スウ</t>
    </rPh>
    <phoneticPr fontId="2"/>
  </si>
  <si>
    <t>面積</t>
    <rPh sb="0" eb="2">
      <t>メンセキ</t>
    </rPh>
    <phoneticPr fontId="2"/>
  </si>
  <si>
    <t>上面</t>
    <rPh sb="0" eb="1">
      <t>ウエ</t>
    </rPh>
    <rPh sb="1" eb="2">
      <t>メン</t>
    </rPh>
    <phoneticPr fontId="2"/>
  </si>
  <si>
    <t>下面</t>
    <rPh sb="0" eb="1">
      <t>シタ</t>
    </rPh>
    <rPh sb="1" eb="2">
      <t>メン</t>
    </rPh>
    <phoneticPr fontId="2"/>
  </si>
  <si>
    <t>A1</t>
    <phoneticPr fontId="2"/>
  </si>
  <si>
    <t>C1</t>
    <phoneticPr fontId="2"/>
  </si>
  <si>
    <t>H</t>
    <phoneticPr fontId="2"/>
  </si>
  <si>
    <t>EL</t>
    <phoneticPr fontId="2"/>
  </si>
  <si>
    <t>P</t>
    <phoneticPr fontId="2"/>
  </si>
  <si>
    <t>RCDコンクリート</t>
    <phoneticPr fontId="2"/>
  </si>
  <si>
    <t>B1</t>
    <phoneticPr fontId="2"/>
  </si>
  <si>
    <t>出荷計画</t>
    <phoneticPr fontId="2"/>
  </si>
  <si>
    <t>出荷計画</t>
    <rPh sb="0" eb="2">
      <t>シュッカ</t>
    </rPh>
    <rPh sb="2" eb="4">
      <t>ケイカク</t>
    </rPh>
    <phoneticPr fontId="2"/>
  </si>
  <si>
    <t>有スランプコンクリート</t>
    <rPh sb="0" eb="1">
      <t>ユウ</t>
    </rPh>
    <phoneticPr fontId="2"/>
  </si>
  <si>
    <t>B2</t>
    <phoneticPr fontId="2"/>
  </si>
  <si>
    <t>給油</t>
    <rPh sb="0" eb="2">
      <t>キュウユ</t>
    </rPh>
    <phoneticPr fontId="2"/>
  </si>
  <si>
    <t>出荷数量</t>
    <phoneticPr fontId="2"/>
  </si>
  <si>
    <t>D1</t>
    <phoneticPr fontId="2"/>
  </si>
  <si>
    <t>RCD打設　ケーブルクレーン１基打ち開始</t>
    <rPh sb="3" eb="5">
      <t>ダセツ</t>
    </rPh>
    <rPh sb="15" eb="16">
      <t>キ</t>
    </rPh>
    <rPh sb="16" eb="17">
      <t>ウ</t>
    </rPh>
    <rPh sb="18" eb="20">
      <t>カイシ</t>
    </rPh>
    <phoneticPr fontId="2"/>
  </si>
  <si>
    <t>打設開始～打設完了　星野、平井、岡田、石川、伊豫、下川、柴田</t>
    <rPh sb="0" eb="2">
      <t>ダセツ</t>
    </rPh>
    <rPh sb="2" eb="4">
      <t>カイシ</t>
    </rPh>
    <rPh sb="10" eb="12">
      <t>ホシノ</t>
    </rPh>
    <rPh sb="13" eb="15">
      <t>ヒライ</t>
    </rPh>
    <rPh sb="16" eb="18">
      <t>オカダ</t>
    </rPh>
    <rPh sb="19" eb="21">
      <t>イシカワ</t>
    </rPh>
    <rPh sb="22" eb="23">
      <t>イ</t>
    </rPh>
    <rPh sb="23" eb="24">
      <t>ヨ</t>
    </rPh>
    <rPh sb="25" eb="27">
      <t>シモカワ</t>
    </rPh>
    <rPh sb="28" eb="30">
      <t>シバタ</t>
    </rPh>
    <phoneticPr fontId="2"/>
  </si>
  <si>
    <t>23'</t>
    <phoneticPr fontId="2"/>
  </si>
  <si>
    <t>5BL～18BL　54.0LF</t>
    <phoneticPr fontId="2"/>
  </si>
  <si>
    <t>打設開始～打設完了　星野、平井、岡田、市川、石川、伊豫、下川、柴田</t>
    <rPh sb="0" eb="2">
      <t>ダセツ</t>
    </rPh>
    <rPh sb="2" eb="4">
      <t>カイシ</t>
    </rPh>
    <rPh sb="10" eb="12">
      <t>ホシノ</t>
    </rPh>
    <rPh sb="13" eb="15">
      <t>ヒライ</t>
    </rPh>
    <rPh sb="16" eb="18">
      <t>オカダ</t>
    </rPh>
    <rPh sb="19" eb="21">
      <t>イチカワ</t>
    </rPh>
    <rPh sb="22" eb="24">
      <t>イシカワ</t>
    </rPh>
    <rPh sb="25" eb="26">
      <t>イ</t>
    </rPh>
    <rPh sb="26" eb="27">
      <t>ヨ</t>
    </rPh>
    <rPh sb="28" eb="30">
      <t>シモカワ</t>
    </rPh>
    <rPh sb="31" eb="33">
      <t>シバタ</t>
    </rPh>
    <phoneticPr fontId="2"/>
  </si>
  <si>
    <t>5BL～21BL　54.0LF</t>
    <phoneticPr fontId="2"/>
  </si>
  <si>
    <t>令和7年6月2日（月）15時00分　～　令和7年6月4日（水）9時22分</t>
    <rPh sb="0" eb="2">
      <t>レイワ</t>
    </rPh>
    <rPh sb="3" eb="4">
      <t>ネン</t>
    </rPh>
    <rPh sb="5" eb="6">
      <t>ガツ</t>
    </rPh>
    <rPh sb="7" eb="8">
      <t>ニチ</t>
    </rPh>
    <rPh sb="9" eb="10">
      <t>ゲツ</t>
    </rPh>
    <rPh sb="13" eb="14">
      <t>ジ</t>
    </rPh>
    <rPh sb="16" eb="17">
      <t>フン</t>
    </rPh>
    <rPh sb="29" eb="30">
      <t>スイ</t>
    </rPh>
    <rPh sb="32" eb="33">
      <t>ジ</t>
    </rPh>
    <rPh sb="35" eb="36">
      <t>フン</t>
    </rPh>
    <phoneticPr fontId="2"/>
  </si>
  <si>
    <t>50～150m3/h</t>
    <phoneticPr fontId="2"/>
  </si>
  <si>
    <t>40～85m3/h</t>
    <phoneticPr fontId="2"/>
  </si>
  <si>
    <t>令和7年6月3日（火）11時00分　～　令和7年6月5日（木）2時33分</t>
    <rPh sb="0" eb="2">
      <t>レイワ</t>
    </rPh>
    <rPh sb="3" eb="4">
      <t>ネン</t>
    </rPh>
    <rPh sb="5" eb="6">
      <t>ガツ</t>
    </rPh>
    <rPh sb="7" eb="8">
      <t>ニチ</t>
    </rPh>
    <rPh sb="9" eb="10">
      <t>ヒ</t>
    </rPh>
    <rPh sb="13" eb="14">
      <t>ジ</t>
    </rPh>
    <rPh sb="16" eb="17">
      <t>フン</t>
    </rPh>
    <rPh sb="29" eb="30">
      <t>モク</t>
    </rPh>
    <rPh sb="32" eb="33">
      <t>ジ</t>
    </rPh>
    <rPh sb="35" eb="36">
      <t>フン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</si>
</sst>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"/>
    <numFmt numFmtId="177" formatCode="0&quot;m3/h&quot;"/>
    <numFmt numFmtId="178" formatCode="0_);[Red]\(0\)"/>
    <numFmt numFmtId="179" formatCode="0.000"/>
    <numFmt numFmtId="180" formatCode="m/d;@"/>
    <numFmt numFmtId="181" formatCode="0.00000000000_ "/>
    <numFmt numFmtId="182" formatCode="#&quot;'&quot;"/>
  </numFmts>
  <fonts count="16">
    <font>
      <sz val="11"/>
      <color theme="1"/>
      <name val="ＭＳ Ｐゴシック"/>
      <family val="2"/>
      <charset val="128"/>
      <scheme val="minor"/>
    </font>
    <font>
      <sz val="10"/>
      <color theme="1"/>
      <name val="HGｺﾞｼｯｸM"/>
      <family val="3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HGｺﾞｼｯｸM"/>
      <family val="3"/>
      <charset val="128"/>
    </font>
    <font>
      <vertAlign val="superscript"/>
      <sz val="10"/>
      <color theme="1"/>
      <name val="HGｺﾞｼｯｸM"/>
      <family val="3"/>
      <charset val="128"/>
    </font>
    <font>
      <sz val="10"/>
      <name val="HGｺﾞｼｯｸM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rgb="FF0000FF"/>
      <name val="HGｺﾞｼｯｸM"/>
      <family val="3"/>
      <charset val="128"/>
    </font>
    <font>
      <sz val="11"/>
      <color rgb="FF0000FF"/>
      <name val="ＭＳ Ｐゴシック"/>
      <family val="2"/>
      <charset val="128"/>
      <scheme val="minor"/>
    </font>
    <font>
      <sz val="10"/>
      <color rgb="FFFF0000"/>
      <name val="HGｺﾞｼｯｸM"/>
      <family val="3"/>
      <charset val="128"/>
    </font>
    <font>
      <sz val="10"/>
      <color theme="1"/>
      <name val="Yu Gothic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HGｺﾞｼｯｸM"/>
      <family val="3"/>
      <charset val="128"/>
    </font>
    <font>
      <sz val="10"/>
      <color rgb="FFFFC000"/>
      <name val="HGｺﾞｼｯｸM"/>
      <family val="3"/>
      <charset val="128"/>
    </font>
    <font>
      <sz val="10"/>
      <color rgb="FF00FFFF"/>
      <name val="HGｺﾞｼｯｸM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2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6" fontId="1" fillId="0" borderId="15" xfId="0" applyNumberFormat="1" applyFont="1" applyBorder="1">
      <alignment vertical="center"/>
    </xf>
    <xf numFmtId="176" fontId="1" fillId="0" borderId="16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4" xfId="0" applyNumberFormat="1" applyFont="1" applyBorder="1" applyAlignment="1">
      <alignment vertical="center" shrinkToFit="1"/>
    </xf>
    <xf numFmtId="176" fontId="1" fillId="0" borderId="14" xfId="0" applyNumberFormat="1" applyFont="1" applyBorder="1">
      <alignment vertical="center"/>
    </xf>
    <xf numFmtId="176" fontId="1" fillId="0" borderId="14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176" fontId="1" fillId="2" borderId="14" xfId="0" applyNumberFormat="1" applyFont="1" applyFill="1" applyBorder="1" applyAlignment="1">
      <alignment vertical="center" shrinkToFit="1"/>
    </xf>
    <xf numFmtId="176" fontId="1" fillId="2" borderId="14" xfId="0" applyNumberFormat="1" applyFont="1" applyFill="1" applyBorder="1">
      <alignment vertical="center"/>
    </xf>
    <xf numFmtId="176" fontId="1" fillId="2" borderId="14" xfId="0" applyNumberFormat="1" applyFont="1" applyFill="1" applyBorder="1" applyAlignment="1">
      <alignment horizontal="center" vertical="center"/>
    </xf>
    <xf numFmtId="176" fontId="1" fillId="2" borderId="15" xfId="0" applyNumberFormat="1" applyFont="1" applyFill="1" applyBorder="1">
      <alignment vertical="center"/>
    </xf>
    <xf numFmtId="176" fontId="1" fillId="2" borderId="16" xfId="0" applyNumberFormat="1" applyFont="1" applyFill="1" applyBorder="1">
      <alignment vertical="center"/>
    </xf>
    <xf numFmtId="0" fontId="1" fillId="2" borderId="14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178" fontId="1" fillId="2" borderId="14" xfId="0" applyNumberFormat="1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6" fillId="0" borderId="0" xfId="0" applyFont="1">
      <alignment vertical="center"/>
    </xf>
    <xf numFmtId="0" fontId="1" fillId="2" borderId="22" xfId="0" applyFont="1" applyFill="1" applyBorder="1" applyAlignment="1">
      <alignment horizontal="center" vertical="center"/>
    </xf>
    <xf numFmtId="178" fontId="1" fillId="0" borderId="0" xfId="0" applyNumberFormat="1" applyFont="1">
      <alignment vertical="center"/>
    </xf>
    <xf numFmtId="0" fontId="5" fillId="3" borderId="13" xfId="0" applyFont="1" applyFill="1" applyBorder="1" applyAlignment="1">
      <alignment horizontal="center" vertical="center"/>
    </xf>
    <xf numFmtId="176" fontId="1" fillId="0" borderId="0" xfId="0" applyNumberFormat="1" applyFont="1" applyAlignment="1">
      <alignment vertical="center" shrinkToFit="1"/>
    </xf>
    <xf numFmtId="176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20" fontId="1" fillId="0" borderId="0" xfId="0" applyNumberFormat="1" applyFont="1">
      <alignment vertical="center"/>
    </xf>
    <xf numFmtId="177" fontId="5" fillId="0" borderId="0" xfId="0" applyNumberFormat="1" applyFont="1">
      <alignment vertical="center"/>
    </xf>
    <xf numFmtId="177" fontId="5" fillId="0" borderId="27" xfId="0" applyNumberFormat="1" applyFont="1" applyBorder="1">
      <alignment vertical="center"/>
    </xf>
    <xf numFmtId="176" fontId="1" fillId="2" borderId="29" xfId="0" applyNumberFormat="1" applyFont="1" applyFill="1" applyBorder="1" applyAlignment="1">
      <alignment vertical="center" shrinkToFit="1"/>
    </xf>
    <xf numFmtId="176" fontId="1" fillId="2" borderId="29" xfId="0" applyNumberFormat="1" applyFont="1" applyFill="1" applyBorder="1">
      <alignment vertical="center"/>
    </xf>
    <xf numFmtId="176" fontId="1" fillId="2" borderId="29" xfId="0" applyNumberFormat="1" applyFont="1" applyFill="1" applyBorder="1" applyAlignment="1">
      <alignment horizontal="center" vertical="center"/>
    </xf>
    <xf numFmtId="178" fontId="1" fillId="2" borderId="29" xfId="0" applyNumberFormat="1" applyFont="1" applyFill="1" applyBorder="1">
      <alignment vertical="center"/>
    </xf>
    <xf numFmtId="176" fontId="1" fillId="2" borderId="30" xfId="0" applyNumberFormat="1" applyFont="1" applyFill="1" applyBorder="1">
      <alignment vertical="center"/>
    </xf>
    <xf numFmtId="176" fontId="1" fillId="2" borderId="31" xfId="0" applyNumberFormat="1" applyFont="1" applyFill="1" applyBorder="1">
      <alignment vertical="center"/>
    </xf>
    <xf numFmtId="0" fontId="1" fillId="2" borderId="29" xfId="0" applyFont="1" applyFill="1" applyBorder="1" applyAlignment="1">
      <alignment horizontal="center" vertical="center"/>
    </xf>
    <xf numFmtId="176" fontId="1" fillId="0" borderId="18" xfId="0" applyNumberFormat="1" applyFont="1" applyBorder="1">
      <alignment vertical="center"/>
    </xf>
    <xf numFmtId="0" fontId="1" fillId="4" borderId="13" xfId="0" applyFont="1" applyFill="1" applyBorder="1" applyAlignment="1">
      <alignment horizontal="center" vertical="center"/>
    </xf>
    <xf numFmtId="181" fontId="1" fillId="0" borderId="0" xfId="0" applyNumberFormat="1" applyFont="1">
      <alignment vertical="center"/>
    </xf>
    <xf numFmtId="9" fontId="1" fillId="0" borderId="0" xfId="1" applyFont="1" applyAlignment="1">
      <alignment horizontal="center" vertical="center"/>
    </xf>
    <xf numFmtId="9" fontId="1" fillId="0" borderId="0" xfId="1" applyFont="1">
      <alignment vertical="center"/>
    </xf>
    <xf numFmtId="9" fontId="1" fillId="0" borderId="0" xfId="1" applyFont="1" applyAlignment="1">
      <alignment vertical="center" shrinkToFit="1"/>
    </xf>
    <xf numFmtId="9" fontId="5" fillId="0" borderId="0" xfId="1" applyFont="1">
      <alignment vertical="center"/>
    </xf>
    <xf numFmtId="9" fontId="5" fillId="0" borderId="27" xfId="1" applyFont="1" applyBorder="1">
      <alignment vertical="center"/>
    </xf>
    <xf numFmtId="9" fontId="10" fillId="0" borderId="0" xfId="1" applyFont="1">
      <alignment vertical="center"/>
    </xf>
    <xf numFmtId="9" fontId="6" fillId="0" borderId="0" xfId="1" applyFont="1">
      <alignment vertical="center"/>
    </xf>
    <xf numFmtId="9" fontId="0" fillId="0" borderId="0" xfId="1" applyFont="1">
      <alignment vertical="center"/>
    </xf>
    <xf numFmtId="0" fontId="1" fillId="0" borderId="13" xfId="0" applyFont="1" applyFill="1" applyBorder="1" applyAlignment="1">
      <alignment horizontal="center" vertical="center"/>
    </xf>
    <xf numFmtId="176" fontId="1" fillId="0" borderId="14" xfId="0" applyNumberFormat="1" applyFont="1" applyFill="1" applyBorder="1" applyAlignment="1">
      <alignment vertical="center" shrinkToFit="1"/>
    </xf>
    <xf numFmtId="176" fontId="1" fillId="0" borderId="14" xfId="0" applyNumberFormat="1" applyFont="1" applyFill="1" applyBorder="1">
      <alignment vertical="center"/>
    </xf>
    <xf numFmtId="176" fontId="1" fillId="0" borderId="14" xfId="0" applyNumberFormat="1" applyFont="1" applyFill="1" applyBorder="1" applyAlignment="1">
      <alignment horizontal="center" vertical="center"/>
    </xf>
    <xf numFmtId="178" fontId="1" fillId="0" borderId="14" xfId="0" applyNumberFormat="1" applyFont="1" applyFill="1" applyBorder="1">
      <alignment vertical="center"/>
    </xf>
    <xf numFmtId="176" fontId="1" fillId="0" borderId="15" xfId="0" applyNumberFormat="1" applyFont="1" applyFill="1" applyBorder="1">
      <alignment vertical="center"/>
    </xf>
    <xf numFmtId="176" fontId="1" fillId="0" borderId="16" xfId="0" applyNumberFormat="1" applyFont="1" applyFill="1" applyBorder="1">
      <alignment vertical="center"/>
    </xf>
    <xf numFmtId="180" fontId="13" fillId="0" borderId="14" xfId="0" applyNumberFormat="1" applyFont="1" applyFill="1" applyBorder="1" applyAlignment="1">
      <alignment horizontal="center" vertical="center"/>
    </xf>
    <xf numFmtId="180" fontId="13" fillId="2" borderId="29" xfId="0" applyNumberFormat="1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20" fontId="1" fillId="0" borderId="14" xfId="0" applyNumberFormat="1" applyFont="1" applyBorder="1">
      <alignment vertical="center"/>
    </xf>
    <xf numFmtId="0" fontId="1" fillId="0" borderId="14" xfId="0" applyFont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20" fontId="1" fillId="0" borderId="14" xfId="0" applyNumberFormat="1" applyFont="1" applyBorder="1">
      <alignment vertical="center"/>
    </xf>
    <xf numFmtId="20" fontId="1" fillId="0" borderId="14" xfId="0" applyNumberFormat="1" applyFont="1" applyBorder="1">
      <alignment vertical="center"/>
    </xf>
    <xf numFmtId="0" fontId="1" fillId="7" borderId="13" xfId="0" applyFont="1" applyFill="1" applyBorder="1" applyAlignment="1">
      <alignment horizontal="center" vertical="center"/>
    </xf>
    <xf numFmtId="178" fontId="13" fillId="0" borderId="14" xfId="0" applyNumberFormat="1" applyFont="1" applyFill="1" applyBorder="1">
      <alignment vertical="center"/>
    </xf>
    <xf numFmtId="0" fontId="1" fillId="0" borderId="14" xfId="0" applyFont="1" applyBorder="1" applyAlignment="1">
      <alignment horizontal="center" vertical="center"/>
    </xf>
    <xf numFmtId="0" fontId="5" fillId="8" borderId="13" xfId="0" applyFont="1" applyFill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0" fontId="1" fillId="0" borderId="14" xfId="0" applyFont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0" fontId="1" fillId="0" borderId="14" xfId="0" applyFont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0" fontId="1" fillId="0" borderId="22" xfId="0" applyFont="1" applyBorder="1" applyAlignment="1">
      <alignment horizontal="center" vertical="center"/>
    </xf>
    <xf numFmtId="20" fontId="1" fillId="0" borderId="14" xfId="0" applyNumberFormat="1" applyFont="1" applyBorder="1">
      <alignment vertical="center"/>
    </xf>
    <xf numFmtId="0" fontId="1" fillId="0" borderId="14" xfId="0" applyFont="1" applyBorder="1" applyAlignment="1">
      <alignment horizontal="center" vertical="center"/>
    </xf>
    <xf numFmtId="178" fontId="1" fillId="0" borderId="14" xfId="0" applyNumberFormat="1" applyFont="1" applyBorder="1">
      <alignment vertical="center"/>
    </xf>
    <xf numFmtId="180" fontId="13" fillId="2" borderId="14" xfId="0" applyNumberFormat="1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176" fontId="1" fillId="0" borderId="38" xfId="0" applyNumberFormat="1" applyFont="1" applyBorder="1" applyAlignment="1">
      <alignment vertical="center" shrinkToFit="1"/>
    </xf>
    <xf numFmtId="176" fontId="1" fillId="0" borderId="38" xfId="0" applyNumberFormat="1" applyFont="1" applyBorder="1">
      <alignment vertical="center"/>
    </xf>
    <xf numFmtId="176" fontId="1" fillId="0" borderId="38" xfId="0" applyNumberFormat="1" applyFont="1" applyBorder="1" applyAlignment="1">
      <alignment horizontal="center" vertical="center"/>
    </xf>
    <xf numFmtId="178" fontId="1" fillId="0" borderId="38" xfId="0" applyNumberFormat="1" applyFont="1" applyBorder="1">
      <alignment vertical="center"/>
    </xf>
    <xf numFmtId="176" fontId="1" fillId="0" borderId="39" xfId="0" applyNumberFormat="1" applyFont="1" applyBorder="1">
      <alignment vertical="center"/>
    </xf>
    <xf numFmtId="176" fontId="1" fillId="0" borderId="40" xfId="0" applyNumberFormat="1" applyFont="1" applyBorder="1">
      <alignment vertical="center"/>
    </xf>
    <xf numFmtId="0" fontId="1" fillId="0" borderId="38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4" fillId="0" borderId="0" xfId="0" applyFont="1">
      <alignment vertical="center"/>
    </xf>
    <xf numFmtId="20" fontId="1" fillId="0" borderId="14" xfId="0" applyNumberFormat="1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182" fontId="1" fillId="2" borderId="22" xfId="0" applyNumberFormat="1" applyFont="1" applyFill="1" applyBorder="1" applyAlignment="1">
      <alignment horizontal="center" vertical="center"/>
    </xf>
    <xf numFmtId="182" fontId="1" fillId="0" borderId="22" xfId="0" applyNumberFormat="1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182" fontId="1" fillId="0" borderId="44" xfId="0" applyNumberFormat="1" applyFont="1" applyBorder="1" applyAlignment="1">
      <alignment vertical="center"/>
    </xf>
    <xf numFmtId="182" fontId="1" fillId="0" borderId="36" xfId="0" applyNumberFormat="1" applyFont="1" applyBorder="1" applyAlignment="1">
      <alignment horizontal="center" vertical="center"/>
    </xf>
    <xf numFmtId="0" fontId="10" fillId="0" borderId="5" xfId="0" applyFont="1" applyBorder="1">
      <alignment vertical="center"/>
    </xf>
    <xf numFmtId="0" fontId="10" fillId="0" borderId="6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6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10" fillId="0" borderId="35" xfId="0" applyFont="1" applyBorder="1">
      <alignment vertical="center"/>
    </xf>
    <xf numFmtId="0" fontId="10" fillId="0" borderId="27" xfId="0" applyFont="1" applyBorder="1">
      <alignment vertical="center"/>
    </xf>
    <xf numFmtId="0" fontId="14" fillId="0" borderId="35" xfId="0" applyFont="1" applyBorder="1">
      <alignment vertical="center"/>
    </xf>
    <xf numFmtId="0" fontId="14" fillId="0" borderId="27" xfId="0" applyFont="1" applyBorder="1">
      <alignment vertical="center"/>
    </xf>
    <xf numFmtId="0" fontId="15" fillId="0" borderId="3" xfId="0" applyFont="1" applyBorder="1">
      <alignment vertical="center"/>
    </xf>
    <xf numFmtId="0" fontId="15" fillId="0" borderId="4" xfId="0" applyFont="1" applyBorder="1">
      <alignment vertical="center"/>
    </xf>
    <xf numFmtId="20" fontId="1" fillId="0" borderId="14" xfId="0" applyNumberFormat="1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1" fillId="0" borderId="20" xfId="0" applyNumberFormat="1" applyFont="1" applyBorder="1">
      <alignment vertical="center"/>
    </xf>
    <xf numFmtId="176" fontId="1" fillId="0" borderId="17" xfId="0" applyNumberFormat="1" applyFont="1" applyBorder="1">
      <alignment vertical="center"/>
    </xf>
    <xf numFmtId="20" fontId="1" fillId="0" borderId="14" xfId="0" applyNumberFormat="1" applyFont="1" applyBorder="1">
      <alignment vertical="center"/>
    </xf>
    <xf numFmtId="20" fontId="1" fillId="0" borderId="17" xfId="0" applyNumberFormat="1" applyFont="1" applyBorder="1">
      <alignment vertical="center"/>
    </xf>
    <xf numFmtId="177" fontId="5" fillId="0" borderId="19" xfId="0" applyNumberFormat="1" applyFont="1" applyFill="1" applyBorder="1">
      <alignment vertical="center"/>
    </xf>
    <xf numFmtId="177" fontId="5" fillId="0" borderId="17" xfId="0" applyNumberFormat="1" applyFont="1" applyFill="1" applyBorder="1">
      <alignment vertical="center"/>
    </xf>
    <xf numFmtId="176" fontId="1" fillId="2" borderId="20" xfId="0" applyNumberFormat="1" applyFont="1" applyFill="1" applyBorder="1">
      <alignment vertical="center"/>
    </xf>
    <xf numFmtId="176" fontId="1" fillId="2" borderId="17" xfId="0" applyNumberFormat="1" applyFont="1" applyFill="1" applyBorder="1">
      <alignment vertical="center"/>
    </xf>
    <xf numFmtId="20" fontId="1" fillId="2" borderId="14" xfId="0" applyNumberFormat="1" applyFont="1" applyFill="1" applyBorder="1" applyAlignment="1">
      <alignment horizontal="right" vertical="center"/>
    </xf>
    <xf numFmtId="20" fontId="1" fillId="2" borderId="17" xfId="0" applyNumberFormat="1" applyFont="1" applyFill="1" applyBorder="1" applyAlignment="1">
      <alignment horizontal="right" vertical="center"/>
    </xf>
    <xf numFmtId="177" fontId="5" fillId="2" borderId="19" xfId="0" applyNumberFormat="1" applyFont="1" applyFill="1" applyBorder="1" applyAlignment="1">
      <alignment horizontal="center" vertical="center"/>
    </xf>
    <xf numFmtId="177" fontId="5" fillId="2" borderId="17" xfId="0" applyNumberFormat="1" applyFont="1" applyFill="1" applyBorder="1" applyAlignment="1">
      <alignment horizontal="center" vertical="center"/>
    </xf>
    <xf numFmtId="177" fontId="5" fillId="7" borderId="19" xfId="0" applyNumberFormat="1" applyFont="1" applyFill="1" applyBorder="1">
      <alignment vertical="center"/>
    </xf>
    <xf numFmtId="177" fontId="5" fillId="7" borderId="17" xfId="0" applyNumberFormat="1" applyFont="1" applyFill="1" applyBorder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20" fontId="1" fillId="2" borderId="29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179" fontId="1" fillId="0" borderId="18" xfId="0" applyNumberFormat="1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left" vertical="center"/>
    </xf>
    <xf numFmtId="177" fontId="1" fillId="0" borderId="18" xfId="0" applyNumberFormat="1" applyFont="1" applyBorder="1" applyAlignment="1">
      <alignment horizontal="left" vertical="center"/>
    </xf>
    <xf numFmtId="177" fontId="1" fillId="0" borderId="6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76" fontId="1" fillId="2" borderId="26" xfId="0" applyNumberFormat="1" applyFont="1" applyFill="1" applyBorder="1">
      <alignment vertical="center"/>
    </xf>
    <xf numFmtId="176" fontId="1" fillId="2" borderId="24" xfId="0" applyNumberFormat="1" applyFont="1" applyFill="1" applyBorder="1">
      <alignment vertical="center"/>
    </xf>
    <xf numFmtId="20" fontId="1" fillId="2" borderId="28" xfId="0" applyNumberFormat="1" applyFont="1" applyFill="1" applyBorder="1" applyAlignment="1">
      <alignment horizontal="right" vertical="center"/>
    </xf>
    <xf numFmtId="20" fontId="1" fillId="2" borderId="32" xfId="0" applyNumberFormat="1" applyFont="1" applyFill="1" applyBorder="1" applyAlignment="1">
      <alignment horizontal="right" vertical="center"/>
    </xf>
    <xf numFmtId="177" fontId="5" fillId="2" borderId="23" xfId="0" applyNumberFormat="1" applyFont="1" applyFill="1" applyBorder="1" applyAlignment="1">
      <alignment horizontal="center" vertical="center"/>
    </xf>
    <xf numFmtId="177" fontId="5" fillId="2" borderId="24" xfId="0" applyNumberFormat="1" applyFont="1" applyFill="1" applyBorder="1" applyAlignment="1">
      <alignment horizontal="center" vertical="center"/>
    </xf>
    <xf numFmtId="176" fontId="1" fillId="0" borderId="20" xfId="0" applyNumberFormat="1" applyFont="1" applyFill="1" applyBorder="1">
      <alignment vertical="center"/>
    </xf>
    <xf numFmtId="176" fontId="1" fillId="0" borderId="17" xfId="0" applyNumberFormat="1" applyFont="1" applyFill="1" applyBorder="1">
      <alignment vertical="center"/>
    </xf>
    <xf numFmtId="20" fontId="1" fillId="0" borderId="14" xfId="0" applyNumberFormat="1" applyFont="1" applyFill="1" applyBorder="1">
      <alignment vertical="center"/>
    </xf>
    <xf numFmtId="20" fontId="1" fillId="0" borderId="17" xfId="0" applyNumberFormat="1" applyFont="1" applyFill="1" applyBorder="1">
      <alignment vertical="center"/>
    </xf>
    <xf numFmtId="0" fontId="1" fillId="0" borderId="25" xfId="0" applyFont="1" applyBorder="1" applyAlignment="1">
      <alignment horizontal="center" vertical="center"/>
    </xf>
    <xf numFmtId="176" fontId="1" fillId="0" borderId="21" xfId="0" applyNumberFormat="1" applyFont="1" applyBorder="1">
      <alignment vertical="center"/>
    </xf>
    <xf numFmtId="176" fontId="1" fillId="0" borderId="6" xfId="0" applyNumberFormat="1" applyFont="1" applyBorder="1">
      <alignment vertical="center"/>
    </xf>
    <xf numFmtId="176" fontId="1" fillId="0" borderId="26" xfId="0" applyNumberFormat="1" applyFont="1" applyBorder="1">
      <alignment vertical="center"/>
    </xf>
    <xf numFmtId="176" fontId="1" fillId="0" borderId="24" xfId="0" applyNumberFormat="1" applyFont="1" applyBorder="1">
      <alignment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20" fontId="1" fillId="2" borderId="24" xfId="0" applyNumberFormat="1" applyFont="1" applyFill="1" applyBorder="1" applyAlignment="1">
      <alignment horizontal="right" vertical="center"/>
    </xf>
    <xf numFmtId="177" fontId="5" fillId="0" borderId="19" xfId="0" applyNumberFormat="1" applyFont="1" applyBorder="1">
      <alignment vertical="center"/>
    </xf>
    <xf numFmtId="177" fontId="5" fillId="0" borderId="17" xfId="0" applyNumberFormat="1" applyFont="1" applyBorder="1">
      <alignment vertical="center"/>
    </xf>
    <xf numFmtId="0" fontId="1" fillId="0" borderId="33" xfId="0" applyFont="1" applyBorder="1" applyAlignment="1">
      <alignment horizontal="center" vertical="center"/>
    </xf>
    <xf numFmtId="0" fontId="1" fillId="0" borderId="35" xfId="0" applyFont="1" applyBorder="1" applyAlignment="1">
      <alignment horizontal="left" vertical="center"/>
    </xf>
    <xf numFmtId="176" fontId="1" fillId="0" borderId="41" xfId="0" applyNumberFormat="1" applyFont="1" applyBorder="1">
      <alignment vertical="center"/>
    </xf>
    <xf numFmtId="176" fontId="1" fillId="0" borderId="42" xfId="0" applyNumberFormat="1" applyFont="1" applyBorder="1">
      <alignment vertical="center"/>
    </xf>
    <xf numFmtId="20" fontId="1" fillId="0" borderId="38" xfId="0" applyNumberFormat="1" applyFont="1" applyBorder="1">
      <alignment vertical="center"/>
    </xf>
    <xf numFmtId="20" fontId="1" fillId="0" borderId="42" xfId="0" applyNumberFormat="1" applyFont="1" applyBorder="1">
      <alignment vertical="center"/>
    </xf>
    <xf numFmtId="177" fontId="5" fillId="0" borderId="43" xfId="0" applyNumberFormat="1" applyFont="1" applyBorder="1">
      <alignment vertical="center"/>
    </xf>
    <xf numFmtId="177" fontId="5" fillId="0" borderId="42" xfId="0" applyNumberFormat="1" applyFont="1" applyBorder="1">
      <alignment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176" fontId="1" fillId="0" borderId="21" xfId="0" applyNumberFormat="1" applyFont="1" applyBorder="1" applyAlignment="1">
      <alignment horizontal="right" vertical="center"/>
    </xf>
    <xf numFmtId="176" fontId="1" fillId="0" borderId="6" xfId="0" applyNumberFormat="1" applyFont="1" applyBorder="1" applyAlignment="1">
      <alignment horizontal="right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" fillId="6" borderId="25" xfId="0" applyFont="1" applyFill="1" applyBorder="1" applyAlignment="1">
      <alignment horizontal="center" vertical="center"/>
    </xf>
    <xf numFmtId="182" fontId="1" fillId="0" borderId="44" xfId="0" applyNumberFormat="1" applyFont="1" applyBorder="1" applyAlignment="1">
      <alignment horizontal="center" vertical="center"/>
    </xf>
    <xf numFmtId="182" fontId="1" fillId="0" borderId="22" xfId="0" applyNumberFormat="1" applyFont="1" applyBorder="1" applyAlignment="1">
      <alignment horizontal="center" vertical="center"/>
    </xf>
    <xf numFmtId="182" fontId="1" fillId="0" borderId="36" xfId="0" applyNumberFormat="1" applyFont="1" applyBorder="1" applyAlignment="1">
      <alignment horizontal="center" vertical="center"/>
    </xf>
    <xf numFmtId="180" fontId="13" fillId="0" borderId="29" xfId="0" applyNumberFormat="1" applyFont="1" applyFill="1" applyBorder="1" applyAlignment="1">
      <alignment horizontal="center" vertical="center"/>
    </xf>
    <xf numFmtId="180" fontId="13" fillId="0" borderId="43" xfId="0" applyNumberFormat="1" applyFont="1" applyFill="1" applyBorder="1" applyAlignment="1">
      <alignment horizontal="center" vertical="center"/>
    </xf>
    <xf numFmtId="180" fontId="13" fillId="0" borderId="38" xfId="0" applyNumberFormat="1" applyFont="1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colors>
    <mruColors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F9001-22B5-41B9-8819-8556A1399A87}">
  <sheetPr>
    <pageSetUpPr fitToPage="1"/>
  </sheetPr>
  <dimension ref="A1:AE75"/>
  <sheetViews>
    <sheetView view="pageBreakPreview" topLeftCell="A48" zoomScale="115" zoomScaleNormal="100" zoomScaleSheetLayoutView="115" workbookViewId="0">
      <selection activeCell="M61" sqref="M61:M62"/>
    </sheetView>
  </sheetViews>
  <sheetFormatPr defaultRowHeight="13.5"/>
  <cols>
    <col min="1" max="2" width="6.625" style="1" customWidth="1"/>
    <col min="3" max="3" width="4.625" style="1" customWidth="1"/>
    <col min="4" max="4" width="6.375" style="1" customWidth="1"/>
    <col min="5" max="5" width="2.625" style="1" customWidth="1"/>
    <col min="6" max="6" width="4.375" style="28" customWidth="1"/>
    <col min="7" max="7" width="2.625" style="1" customWidth="1"/>
    <col min="8" max="10" width="7.625" style="1" customWidth="1"/>
    <col min="11" max="11" width="4.125" style="1" customWidth="1"/>
    <col min="12" max="12" width="4.125" customWidth="1"/>
    <col min="13" max="13" width="5.875" bestFit="1" customWidth="1"/>
    <col min="14" max="14" width="3.25" style="1" customWidth="1"/>
    <col min="15" max="15" width="4.125" style="1" customWidth="1"/>
    <col min="16" max="16" width="4.125" style="71" customWidth="1"/>
    <col min="17" max="17" width="5.25" style="71" bestFit="1" customWidth="1"/>
    <col min="18" max="18" width="3.5" style="1" customWidth="1"/>
    <col min="19" max="21" width="4.125" style="1" customWidth="1"/>
    <col min="22" max="25" width="9" style="1"/>
    <col min="27" max="27" width="10.5" bestFit="1" customWidth="1"/>
  </cols>
  <sheetData>
    <row r="1" spans="1:31" ht="31.5" customHeight="1">
      <c r="A1" s="170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2"/>
    </row>
    <row r="2" spans="1:31" ht="16.5" customHeight="1">
      <c r="A2" s="9" t="s">
        <v>1</v>
      </c>
      <c r="B2" s="10"/>
      <c r="C2" s="173" t="s">
        <v>51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5"/>
      <c r="X2" s="1" t="s">
        <v>23</v>
      </c>
      <c r="Y2" s="1" t="s">
        <v>24</v>
      </c>
    </row>
    <row r="3" spans="1:31" ht="16.5" customHeight="1">
      <c r="A3" s="73" t="s">
        <v>2</v>
      </c>
      <c r="B3" s="75"/>
      <c r="C3" s="73" t="s">
        <v>50</v>
      </c>
      <c r="D3" s="74"/>
      <c r="E3" s="74"/>
      <c r="F3" s="74"/>
      <c r="G3" s="74"/>
      <c r="H3" s="74"/>
      <c r="I3" s="74"/>
      <c r="J3" s="74"/>
      <c r="K3" s="74" t="s">
        <v>34</v>
      </c>
      <c r="L3" s="176">
        <v>226</v>
      </c>
      <c r="M3" s="176"/>
      <c r="N3" s="176"/>
      <c r="O3" s="74" t="s">
        <v>10</v>
      </c>
      <c r="P3" s="74" t="s">
        <v>34</v>
      </c>
      <c r="Q3" s="74"/>
      <c r="R3" s="176">
        <v>227</v>
      </c>
      <c r="S3" s="176"/>
      <c r="T3" s="74"/>
      <c r="U3" s="75"/>
      <c r="X3" s="1" t="s">
        <v>25</v>
      </c>
      <c r="Y3" s="1" t="s">
        <v>26</v>
      </c>
    </row>
    <row r="4" spans="1:31" ht="16.5" customHeight="1">
      <c r="A4" s="73" t="s">
        <v>16</v>
      </c>
      <c r="B4" s="75"/>
      <c r="C4" s="177" t="s">
        <v>52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9"/>
    </row>
    <row r="5" spans="1:31" ht="16.5" customHeight="1">
      <c r="A5" s="7" t="s">
        <v>13</v>
      </c>
      <c r="B5" s="8"/>
      <c r="C5" s="173" t="s">
        <v>46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5"/>
      <c r="Y5" s="23"/>
      <c r="Z5" s="23"/>
      <c r="AA5" s="24"/>
    </row>
    <row r="6" spans="1:31" ht="16.5" customHeight="1">
      <c r="A6" s="141" t="s">
        <v>38</v>
      </c>
      <c r="B6" s="142"/>
      <c r="C6" s="142"/>
      <c r="D6" s="142"/>
      <c r="E6" s="142"/>
      <c r="F6" s="142"/>
      <c r="G6" s="142"/>
      <c r="H6" s="142"/>
      <c r="I6" s="143"/>
      <c r="J6" s="162" t="s">
        <v>9</v>
      </c>
      <c r="K6" s="163"/>
      <c r="L6" s="164"/>
      <c r="M6" s="162" t="s">
        <v>11</v>
      </c>
      <c r="N6" s="163"/>
      <c r="O6" s="163"/>
      <c r="P6" s="163"/>
      <c r="Q6" s="163"/>
      <c r="R6" s="163"/>
      <c r="S6" s="163"/>
      <c r="T6" s="163"/>
      <c r="U6" s="164"/>
      <c r="Y6" s="25"/>
      <c r="Z6" s="25"/>
      <c r="AA6" s="26"/>
    </row>
    <row r="7" spans="1:31" ht="16.5" customHeight="1">
      <c r="A7" s="168" t="s">
        <v>3</v>
      </c>
      <c r="B7" s="168" t="s">
        <v>4</v>
      </c>
      <c r="C7" s="162" t="s">
        <v>27</v>
      </c>
      <c r="D7" s="163"/>
      <c r="E7" s="163"/>
      <c r="F7" s="163"/>
      <c r="G7" s="164"/>
      <c r="H7" s="141" t="s">
        <v>8</v>
      </c>
      <c r="I7" s="143"/>
      <c r="J7" s="165"/>
      <c r="K7" s="166"/>
      <c r="L7" s="167"/>
      <c r="M7" s="165"/>
      <c r="N7" s="166"/>
      <c r="O7" s="166"/>
      <c r="P7" s="166"/>
      <c r="Q7" s="166"/>
      <c r="R7" s="166"/>
      <c r="S7" s="166"/>
      <c r="T7" s="166"/>
      <c r="U7" s="167"/>
      <c r="V7" s="1" t="str">
        <f>A7</f>
        <v>場所</v>
      </c>
      <c r="Y7" s="180" t="s">
        <v>28</v>
      </c>
      <c r="Z7" s="180"/>
    </row>
    <row r="8" spans="1:31" ht="16.5" customHeight="1">
      <c r="A8" s="169"/>
      <c r="B8" s="169"/>
      <c r="C8" s="165"/>
      <c r="D8" s="166"/>
      <c r="E8" s="166"/>
      <c r="F8" s="166"/>
      <c r="G8" s="167"/>
      <c r="H8" s="2" t="s">
        <v>3</v>
      </c>
      <c r="I8" s="3" t="s">
        <v>7</v>
      </c>
      <c r="J8" s="68" t="s">
        <v>3</v>
      </c>
      <c r="K8" s="181" t="s">
        <v>7</v>
      </c>
      <c r="L8" s="143"/>
      <c r="M8" s="141" t="s">
        <v>17</v>
      </c>
      <c r="N8" s="142"/>
      <c r="O8" s="142"/>
      <c r="P8" s="142"/>
      <c r="Q8" s="142"/>
      <c r="R8" s="142"/>
      <c r="S8" s="143"/>
      <c r="T8" s="141" t="s">
        <v>18</v>
      </c>
      <c r="U8" s="143"/>
      <c r="W8" s="67">
        <v>8.3333333333333329E-2</v>
      </c>
      <c r="Y8" s="1" t="s">
        <v>29</v>
      </c>
      <c r="Z8" s="21" t="s">
        <v>30</v>
      </c>
      <c r="AA8" t="s">
        <v>19</v>
      </c>
      <c r="AB8" s="1" t="s">
        <v>20</v>
      </c>
      <c r="AC8" s="1" t="s">
        <v>21</v>
      </c>
      <c r="AD8" s="1" t="s">
        <v>22</v>
      </c>
      <c r="AE8" s="1" t="s">
        <v>19</v>
      </c>
    </row>
    <row r="9" spans="1:31" ht="16.5" customHeight="1">
      <c r="A9" s="141" t="s">
        <v>36</v>
      </c>
      <c r="B9" s="142"/>
      <c r="C9" s="142"/>
      <c r="D9" s="142"/>
      <c r="E9" s="142"/>
      <c r="F9" s="142"/>
      <c r="G9" s="143"/>
      <c r="H9" s="2"/>
      <c r="I9" s="3"/>
      <c r="J9" s="68"/>
      <c r="K9" s="72"/>
      <c r="L9" s="70"/>
      <c r="M9" s="68"/>
      <c r="N9" s="69"/>
      <c r="O9" s="69"/>
      <c r="P9" s="69"/>
      <c r="Q9" s="69"/>
      <c r="R9" s="69"/>
      <c r="S9" s="69"/>
      <c r="T9" s="68"/>
      <c r="U9" s="70"/>
      <c r="W9" s="67">
        <v>4.1666666666666664E-2</v>
      </c>
      <c r="Z9" s="21"/>
      <c r="AB9" s="1"/>
      <c r="AC9" s="1"/>
      <c r="AD9" s="1"/>
      <c r="AE9" s="1"/>
    </row>
    <row r="10" spans="1:31" ht="16.5" customHeight="1">
      <c r="A10" s="27">
        <v>1</v>
      </c>
      <c r="B10" s="27" t="s">
        <v>5</v>
      </c>
      <c r="C10" s="36">
        <f>J10</f>
        <v>3.645</v>
      </c>
      <c r="D10" s="37" t="s">
        <v>14</v>
      </c>
      <c r="E10" s="38" t="s">
        <v>6</v>
      </c>
      <c r="F10" s="39">
        <v>1</v>
      </c>
      <c r="G10" s="37" t="s">
        <v>15</v>
      </c>
      <c r="H10" s="40">
        <f>C10</f>
        <v>3.645</v>
      </c>
      <c r="I10" s="41">
        <f>H10</f>
        <v>3.645</v>
      </c>
      <c r="J10" s="40">
        <f>AA10</f>
        <v>3.645</v>
      </c>
      <c r="K10" s="182">
        <f>J10</f>
        <v>3.645</v>
      </c>
      <c r="L10" s="183"/>
      <c r="M10" s="62">
        <v>45810</v>
      </c>
      <c r="N10" s="161">
        <v>0.54166666666666663</v>
      </c>
      <c r="O10" s="161"/>
      <c r="P10" s="42" t="s">
        <v>10</v>
      </c>
      <c r="Q10" s="62">
        <f>M10</f>
        <v>45810</v>
      </c>
      <c r="R10" s="184">
        <f t="shared" ref="R10:R11" si="0">N10+W10</f>
        <v>0.54513888888888884</v>
      </c>
      <c r="S10" s="185"/>
      <c r="T10" s="186"/>
      <c r="U10" s="187"/>
      <c r="V10" s="1">
        <f t="shared" ref="V10:V11" si="1">A10</f>
        <v>1</v>
      </c>
      <c r="W10" s="140">
        <v>3.472222222222222E-3</v>
      </c>
      <c r="Y10" s="23">
        <f>Z10</f>
        <v>243</v>
      </c>
      <c r="Z10" s="23">
        <f>Z11</f>
        <v>243</v>
      </c>
      <c r="AA10" s="24">
        <f>(Y10+Z10)*0.015/2+AH10</f>
        <v>3.645</v>
      </c>
    </row>
    <row r="11" spans="1:31" ht="16.5" customHeight="1">
      <c r="A11" s="54">
        <v>1</v>
      </c>
      <c r="B11" s="84" t="s">
        <v>44</v>
      </c>
      <c r="C11" s="55">
        <v>6</v>
      </c>
      <c r="D11" s="56" t="s">
        <v>14</v>
      </c>
      <c r="E11" s="57" t="s">
        <v>6</v>
      </c>
      <c r="F11" s="58">
        <v>36</v>
      </c>
      <c r="G11" s="56" t="s">
        <v>15</v>
      </c>
      <c r="H11" s="59">
        <f>C11*F11</f>
        <v>216</v>
      </c>
      <c r="I11" s="60">
        <f>H11</f>
        <v>216</v>
      </c>
      <c r="J11" s="59">
        <f t="shared" ref="J11" si="2">AA11</f>
        <v>215</v>
      </c>
      <c r="K11" s="188">
        <f>J11</f>
        <v>215</v>
      </c>
      <c r="L11" s="189"/>
      <c r="M11" s="61">
        <f>M10</f>
        <v>45810</v>
      </c>
      <c r="N11" s="190">
        <f>R10</f>
        <v>0.54513888888888884</v>
      </c>
      <c r="O11" s="190"/>
      <c r="P11" s="65" t="s">
        <v>10</v>
      </c>
      <c r="Q11" s="61">
        <f t="shared" ref="Q11" si="3">M11</f>
        <v>45810</v>
      </c>
      <c r="R11" s="190">
        <f t="shared" si="0"/>
        <v>0.60942460317460312</v>
      </c>
      <c r="S11" s="191"/>
      <c r="T11" s="148">
        <v>140</v>
      </c>
      <c r="U11" s="149"/>
      <c r="V11" s="1">
        <f t="shared" si="1"/>
        <v>1</v>
      </c>
      <c r="W11" s="140">
        <f>60*C11*F11/T11*"0:1"</f>
        <v>6.4285714285714293E-2</v>
      </c>
      <c r="Y11" s="25">
        <v>187</v>
      </c>
      <c r="Z11" s="25">
        <v>243</v>
      </c>
      <c r="AA11" s="26">
        <f>(Y11+Z11)/2*1</f>
        <v>215</v>
      </c>
      <c r="AB11">
        <v>5</v>
      </c>
    </row>
    <row r="12" spans="1:31" ht="16.5" customHeight="1">
      <c r="A12" s="14">
        <v>2</v>
      </c>
      <c r="B12" s="27" t="s">
        <v>5</v>
      </c>
      <c r="C12" s="36">
        <f>J12</f>
        <v>3.84</v>
      </c>
      <c r="D12" s="37" t="s">
        <v>14</v>
      </c>
      <c r="E12" s="38" t="s">
        <v>6</v>
      </c>
      <c r="F12" s="39">
        <v>1</v>
      </c>
      <c r="G12" s="37" t="s">
        <v>15</v>
      </c>
      <c r="H12" s="40">
        <f>C12</f>
        <v>3.84</v>
      </c>
      <c r="I12" s="41">
        <f>I10+H12</f>
        <v>7.4849999999999994</v>
      </c>
      <c r="J12" s="40">
        <f>AA12</f>
        <v>3.84</v>
      </c>
      <c r="K12" s="182">
        <f>K10+J12</f>
        <v>7.4849999999999994</v>
      </c>
      <c r="L12" s="183"/>
      <c r="M12" s="62">
        <v>45810</v>
      </c>
      <c r="N12" s="161">
        <f>R11-W12</f>
        <v>0.60595238095238091</v>
      </c>
      <c r="O12" s="161"/>
      <c r="P12" s="42" t="s">
        <v>10</v>
      </c>
      <c r="Q12" s="62">
        <f>M12</f>
        <v>45810</v>
      </c>
      <c r="R12" s="161">
        <f t="shared" ref="R12:R37" si="4">N12+W12</f>
        <v>0.60942460317460312</v>
      </c>
      <c r="S12" s="207"/>
      <c r="T12" s="186"/>
      <c r="U12" s="187"/>
      <c r="V12" s="1">
        <f t="shared" ref="V12:V37" si="5">A12</f>
        <v>2</v>
      </c>
      <c r="W12" s="67">
        <v>3.472222222222222E-3</v>
      </c>
      <c r="Y12" s="23">
        <f>Z12</f>
        <v>256</v>
      </c>
      <c r="Z12" s="23">
        <f>Z13</f>
        <v>256</v>
      </c>
      <c r="AA12" s="24">
        <f>(Y12+Z12)*0.015/2+AH12</f>
        <v>3.84</v>
      </c>
    </row>
    <row r="13" spans="1:31" ht="16.5" customHeight="1">
      <c r="A13" s="54">
        <v>2</v>
      </c>
      <c r="B13" s="29" t="s">
        <v>37</v>
      </c>
      <c r="C13" s="55">
        <v>6</v>
      </c>
      <c r="D13" s="56" t="s">
        <v>14</v>
      </c>
      <c r="E13" s="57" t="s">
        <v>6</v>
      </c>
      <c r="F13" s="58">
        <v>39</v>
      </c>
      <c r="G13" s="56" t="s">
        <v>15</v>
      </c>
      <c r="H13" s="59">
        <f>C13*F13</f>
        <v>234</v>
      </c>
      <c r="I13" s="60">
        <f>H13</f>
        <v>234</v>
      </c>
      <c r="J13" s="59">
        <f t="shared" ref="J13:J26" si="6">AA13</f>
        <v>232</v>
      </c>
      <c r="K13" s="188">
        <f>J13</f>
        <v>232</v>
      </c>
      <c r="L13" s="189"/>
      <c r="M13" s="61">
        <f>M12</f>
        <v>45810</v>
      </c>
      <c r="N13" s="190">
        <f>R12</f>
        <v>0.60942460317460312</v>
      </c>
      <c r="O13" s="190"/>
      <c r="P13" s="65" t="s">
        <v>10</v>
      </c>
      <c r="Q13" s="61">
        <f t="shared" ref="Q13:Q47" si="7">M13</f>
        <v>45810</v>
      </c>
      <c r="R13" s="190">
        <f t="shared" si="4"/>
        <v>0.67906746031746024</v>
      </c>
      <c r="S13" s="191"/>
      <c r="T13" s="148">
        <v>140</v>
      </c>
      <c r="U13" s="149"/>
      <c r="V13" s="1">
        <f t="shared" si="5"/>
        <v>2</v>
      </c>
      <c r="W13" s="67">
        <f>60*C13*F13/T13*"0:1"</f>
        <v>6.9642857142857145E-2</v>
      </c>
      <c r="Y13" s="25">
        <v>208</v>
      </c>
      <c r="Z13" s="25">
        <v>256</v>
      </c>
      <c r="AA13" s="26">
        <f>(Y13+Z13)/2*1</f>
        <v>232</v>
      </c>
      <c r="AB13">
        <v>5</v>
      </c>
    </row>
    <row r="14" spans="1:31" ht="16.5" customHeight="1">
      <c r="A14" s="14">
        <v>3</v>
      </c>
      <c r="B14" s="27" t="s">
        <v>5</v>
      </c>
      <c r="C14" s="15">
        <f>J14</f>
        <v>3.81</v>
      </c>
      <c r="D14" s="16" t="s">
        <v>14</v>
      </c>
      <c r="E14" s="17" t="s">
        <v>6</v>
      </c>
      <c r="F14" s="22">
        <v>1</v>
      </c>
      <c r="G14" s="16" t="s">
        <v>15</v>
      </c>
      <c r="H14" s="18">
        <f>C14</f>
        <v>3.81</v>
      </c>
      <c r="I14" s="19">
        <f>I12+H14</f>
        <v>11.295</v>
      </c>
      <c r="J14" s="18">
        <f>AA14</f>
        <v>3.81</v>
      </c>
      <c r="K14" s="150">
        <f>K12+J14</f>
        <v>11.295</v>
      </c>
      <c r="L14" s="151"/>
      <c r="M14" s="62">
        <f t="shared" ref="M14:M24" si="8">M13</f>
        <v>45810</v>
      </c>
      <c r="N14" s="161">
        <f>N15-X14</f>
        <v>0.67559523809523803</v>
      </c>
      <c r="O14" s="161"/>
      <c r="P14" s="20" t="s">
        <v>10</v>
      </c>
      <c r="Q14" s="62">
        <f t="shared" si="7"/>
        <v>45810</v>
      </c>
      <c r="R14" s="152">
        <f>N14+X14</f>
        <v>0.67906746031746024</v>
      </c>
      <c r="S14" s="153"/>
      <c r="T14" s="154"/>
      <c r="U14" s="155"/>
      <c r="V14" s="1">
        <f t="shared" si="5"/>
        <v>3</v>
      </c>
      <c r="W14" s="80">
        <v>3.472222222222222E-3</v>
      </c>
      <c r="X14" s="78">
        <v>3.472222222222222E-3</v>
      </c>
      <c r="Y14" s="23">
        <f>Z14</f>
        <v>254</v>
      </c>
      <c r="Z14" s="23">
        <f>Z15</f>
        <v>254</v>
      </c>
      <c r="AA14" s="24">
        <f>(Y14+Z14)*0.015/2+AH14</f>
        <v>3.81</v>
      </c>
    </row>
    <row r="15" spans="1:31" ht="16.5" customHeight="1">
      <c r="A15" s="54">
        <v>3</v>
      </c>
      <c r="B15" s="29" t="s">
        <v>37</v>
      </c>
      <c r="C15" s="55">
        <v>6</v>
      </c>
      <c r="D15" s="56" t="s">
        <v>14</v>
      </c>
      <c r="E15" s="57" t="s">
        <v>6</v>
      </c>
      <c r="F15" s="58">
        <v>41</v>
      </c>
      <c r="G15" s="56" t="s">
        <v>15</v>
      </c>
      <c r="H15" s="59">
        <f>C15*F15</f>
        <v>246</v>
      </c>
      <c r="I15" s="60">
        <f>I13+H15</f>
        <v>480</v>
      </c>
      <c r="J15" s="59">
        <f t="shared" si="6"/>
        <v>242</v>
      </c>
      <c r="K15" s="188">
        <f>K13+J15</f>
        <v>474</v>
      </c>
      <c r="L15" s="189"/>
      <c r="M15" s="61">
        <f t="shared" si="8"/>
        <v>45810</v>
      </c>
      <c r="N15" s="190">
        <f>R13</f>
        <v>0.67906746031746024</v>
      </c>
      <c r="O15" s="190"/>
      <c r="P15" s="65" t="s">
        <v>10</v>
      </c>
      <c r="Q15" s="61">
        <f t="shared" si="7"/>
        <v>45810</v>
      </c>
      <c r="R15" s="190">
        <f t="shared" si="4"/>
        <v>0.74740079365079359</v>
      </c>
      <c r="S15" s="191"/>
      <c r="T15" s="148">
        <v>150</v>
      </c>
      <c r="U15" s="149"/>
      <c r="V15" s="1">
        <f t="shared" si="5"/>
        <v>3</v>
      </c>
      <c r="W15" s="67">
        <f>60*C15*F15/T15*"0:1"</f>
        <v>6.8333333333333343E-2</v>
      </c>
      <c r="Y15" s="25">
        <v>230</v>
      </c>
      <c r="Z15" s="25">
        <v>254</v>
      </c>
      <c r="AA15" s="26">
        <f>(Y15+Z15)/2*1</f>
        <v>242</v>
      </c>
      <c r="AB15">
        <v>5</v>
      </c>
    </row>
    <row r="16" spans="1:31" ht="16.5" customHeight="1">
      <c r="A16" s="14">
        <v>4</v>
      </c>
      <c r="B16" s="27" t="s">
        <v>5</v>
      </c>
      <c r="C16" s="15">
        <f>J16</f>
        <v>3.84</v>
      </c>
      <c r="D16" s="16" t="s">
        <v>14</v>
      </c>
      <c r="E16" s="17" t="s">
        <v>6</v>
      </c>
      <c r="F16" s="22">
        <v>1</v>
      </c>
      <c r="G16" s="16" t="s">
        <v>15</v>
      </c>
      <c r="H16" s="18">
        <f>C16</f>
        <v>3.84</v>
      </c>
      <c r="I16" s="19">
        <f>H16+I14</f>
        <v>15.135</v>
      </c>
      <c r="J16" s="18">
        <f t="shared" si="6"/>
        <v>3.84</v>
      </c>
      <c r="K16" s="150">
        <f>J16+K14</f>
        <v>15.135</v>
      </c>
      <c r="L16" s="151"/>
      <c r="M16" s="62">
        <f t="shared" si="8"/>
        <v>45810</v>
      </c>
      <c r="N16" s="161">
        <f>R15-X16</f>
        <v>0.74392857142857138</v>
      </c>
      <c r="O16" s="161"/>
      <c r="P16" s="20" t="s">
        <v>10</v>
      </c>
      <c r="Q16" s="62">
        <f t="shared" si="7"/>
        <v>45810</v>
      </c>
      <c r="R16" s="152">
        <f>N16+X16</f>
        <v>0.74740079365079359</v>
      </c>
      <c r="S16" s="153"/>
      <c r="T16" s="154"/>
      <c r="U16" s="155"/>
      <c r="V16" s="1">
        <f t="shared" si="5"/>
        <v>4</v>
      </c>
      <c r="W16" s="80">
        <v>3.472222222222222E-3</v>
      </c>
      <c r="X16" s="78">
        <v>3.472222222222222E-3</v>
      </c>
      <c r="Y16" s="23">
        <f>Z16</f>
        <v>256</v>
      </c>
      <c r="Z16" s="23">
        <f>Z17</f>
        <v>256</v>
      </c>
      <c r="AA16" s="24">
        <f>(Y16+Z16)*0.015/2+AH16</f>
        <v>3.84</v>
      </c>
    </row>
    <row r="17" spans="1:31" ht="16.5" customHeight="1">
      <c r="A17" s="54">
        <v>4</v>
      </c>
      <c r="B17" s="29" t="s">
        <v>37</v>
      </c>
      <c r="C17" s="55">
        <v>6</v>
      </c>
      <c r="D17" s="56" t="s">
        <v>14</v>
      </c>
      <c r="E17" s="57" t="s">
        <v>6</v>
      </c>
      <c r="F17" s="58">
        <v>40</v>
      </c>
      <c r="G17" s="56" t="s">
        <v>15</v>
      </c>
      <c r="H17" s="59">
        <f>C17*F17</f>
        <v>240</v>
      </c>
      <c r="I17" s="60">
        <f>I15+H17</f>
        <v>720</v>
      </c>
      <c r="J17" s="59">
        <f t="shared" si="6"/>
        <v>238</v>
      </c>
      <c r="K17" s="188">
        <f>K15+J17</f>
        <v>712</v>
      </c>
      <c r="L17" s="189"/>
      <c r="M17" s="61">
        <f>M16</f>
        <v>45810</v>
      </c>
      <c r="N17" s="190">
        <f>R15</f>
        <v>0.74740079365079359</v>
      </c>
      <c r="O17" s="190"/>
      <c r="P17" s="65" t="s">
        <v>10</v>
      </c>
      <c r="Q17" s="61">
        <f t="shared" si="7"/>
        <v>45810</v>
      </c>
      <c r="R17" s="190">
        <f t="shared" si="4"/>
        <v>0.81406746031746025</v>
      </c>
      <c r="S17" s="191"/>
      <c r="T17" s="148">
        <v>150</v>
      </c>
      <c r="U17" s="149"/>
      <c r="V17" s="1">
        <f t="shared" si="5"/>
        <v>4</v>
      </c>
      <c r="W17" s="67">
        <f>60*C17*F17/T17*"0:1"</f>
        <v>6.6666666666666666E-2</v>
      </c>
      <c r="Y17" s="25">
        <v>220</v>
      </c>
      <c r="Z17" s="25">
        <v>256</v>
      </c>
      <c r="AA17" s="26">
        <f>(Y17+Z17)/2*1</f>
        <v>238</v>
      </c>
      <c r="AB17">
        <v>5</v>
      </c>
    </row>
    <row r="18" spans="1:31" ht="16.5" customHeight="1">
      <c r="A18" s="158" t="s">
        <v>42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60"/>
      <c r="W18" s="140"/>
      <c r="Y18" s="25"/>
      <c r="Z18" s="25"/>
      <c r="AA18" s="26"/>
    </row>
    <row r="19" spans="1:31" ht="16.5" customHeight="1">
      <c r="A19" s="14">
        <v>5</v>
      </c>
      <c r="B19" s="27" t="s">
        <v>5</v>
      </c>
      <c r="C19" s="15">
        <f>J19</f>
        <v>4.4249999999999998</v>
      </c>
      <c r="D19" s="16" t="s">
        <v>14</v>
      </c>
      <c r="E19" s="17" t="s">
        <v>6</v>
      </c>
      <c r="F19" s="22">
        <v>1</v>
      </c>
      <c r="G19" s="16" t="s">
        <v>15</v>
      </c>
      <c r="H19" s="18">
        <f>C19</f>
        <v>4.4249999999999998</v>
      </c>
      <c r="I19" s="19">
        <f>H19+I16</f>
        <v>19.559999999999999</v>
      </c>
      <c r="J19" s="18">
        <f t="shared" si="6"/>
        <v>4.4249999999999998</v>
      </c>
      <c r="K19" s="150">
        <f>J19+K16</f>
        <v>19.559999999999999</v>
      </c>
      <c r="L19" s="151"/>
      <c r="M19" s="62">
        <f>M17</f>
        <v>45810</v>
      </c>
      <c r="N19" s="152">
        <f>R17-X19+W9</f>
        <v>0.85226190476190467</v>
      </c>
      <c r="O19" s="152"/>
      <c r="P19" s="20" t="s">
        <v>10</v>
      </c>
      <c r="Q19" s="62">
        <f t="shared" si="7"/>
        <v>45810</v>
      </c>
      <c r="R19" s="152">
        <f>N19+X19</f>
        <v>0.85573412698412687</v>
      </c>
      <c r="S19" s="153"/>
      <c r="T19" s="154"/>
      <c r="U19" s="155"/>
      <c r="V19" s="1">
        <f t="shared" si="5"/>
        <v>5</v>
      </c>
      <c r="W19" s="80">
        <v>3.472222222222222E-3</v>
      </c>
      <c r="X19" s="78">
        <v>3.472222222222222E-3</v>
      </c>
      <c r="Y19" s="23">
        <f>Z19</f>
        <v>295</v>
      </c>
      <c r="Z19" s="23">
        <f>Z20</f>
        <v>295</v>
      </c>
      <c r="AA19" s="24">
        <f>(Y19+Z19)*0.015/2+AH19</f>
        <v>4.4249999999999998</v>
      </c>
    </row>
    <row r="20" spans="1:31" ht="16.5" customHeight="1">
      <c r="A20" s="54">
        <v>5</v>
      </c>
      <c r="B20" s="29" t="s">
        <v>37</v>
      </c>
      <c r="C20" s="55">
        <v>6</v>
      </c>
      <c r="D20" s="56" t="s">
        <v>14</v>
      </c>
      <c r="E20" s="57" t="s">
        <v>6</v>
      </c>
      <c r="F20" s="58">
        <v>46</v>
      </c>
      <c r="G20" s="56" t="s">
        <v>15</v>
      </c>
      <c r="H20" s="59">
        <f>C20*F20</f>
        <v>276</v>
      </c>
      <c r="I20" s="60">
        <f>I17+H20</f>
        <v>996</v>
      </c>
      <c r="J20" s="59">
        <f t="shared" si="6"/>
        <v>277</v>
      </c>
      <c r="K20" s="188">
        <f>K17+J20</f>
        <v>989</v>
      </c>
      <c r="L20" s="189"/>
      <c r="M20" s="61">
        <f t="shared" si="8"/>
        <v>45810</v>
      </c>
      <c r="N20" s="190">
        <f>R17+W9</f>
        <v>0.85573412698412687</v>
      </c>
      <c r="O20" s="190"/>
      <c r="P20" s="65" t="s">
        <v>10</v>
      </c>
      <c r="Q20" s="61">
        <f t="shared" si="7"/>
        <v>45810</v>
      </c>
      <c r="R20" s="190">
        <f t="shared" si="4"/>
        <v>0.93240079365079354</v>
      </c>
      <c r="S20" s="191"/>
      <c r="T20" s="148">
        <v>150</v>
      </c>
      <c r="U20" s="149"/>
      <c r="V20" s="1">
        <f t="shared" si="5"/>
        <v>5</v>
      </c>
      <c r="W20" s="67">
        <f>60*C20*F20/T20*"0:1"</f>
        <v>7.6666666666666675E-2</v>
      </c>
      <c r="Y20" s="25">
        <v>259</v>
      </c>
      <c r="Z20" s="25">
        <v>295</v>
      </c>
      <c r="AA20" s="26">
        <f>(Y20+Z20)/2*1</f>
        <v>277</v>
      </c>
      <c r="AB20">
        <v>5</v>
      </c>
    </row>
    <row r="21" spans="1:31" ht="16.5" customHeight="1">
      <c r="A21" s="14">
        <v>6</v>
      </c>
      <c r="B21" s="27" t="s">
        <v>5</v>
      </c>
      <c r="C21" s="15">
        <f>J21</f>
        <v>4.335</v>
      </c>
      <c r="D21" s="16" t="s">
        <v>14</v>
      </c>
      <c r="E21" s="17" t="s">
        <v>6</v>
      </c>
      <c r="F21" s="22">
        <v>1</v>
      </c>
      <c r="G21" s="16" t="s">
        <v>15</v>
      </c>
      <c r="H21" s="18">
        <f>C21</f>
        <v>4.335</v>
      </c>
      <c r="I21" s="19">
        <f>H21+I19</f>
        <v>23.895</v>
      </c>
      <c r="J21" s="18">
        <f t="shared" si="6"/>
        <v>4.335</v>
      </c>
      <c r="K21" s="150">
        <f>J21+K19</f>
        <v>23.895</v>
      </c>
      <c r="L21" s="151"/>
      <c r="M21" s="62">
        <f t="shared" si="8"/>
        <v>45810</v>
      </c>
      <c r="N21" s="152">
        <f>N22-W21</f>
        <v>0.92892857142857133</v>
      </c>
      <c r="O21" s="152"/>
      <c r="P21" s="20" t="s">
        <v>10</v>
      </c>
      <c r="Q21" s="62">
        <f t="shared" si="7"/>
        <v>45810</v>
      </c>
      <c r="R21" s="152">
        <f>N21+X21</f>
        <v>0.93240079365079354</v>
      </c>
      <c r="S21" s="153"/>
      <c r="T21" s="154"/>
      <c r="U21" s="155"/>
      <c r="V21" s="1">
        <f t="shared" si="5"/>
        <v>6</v>
      </c>
      <c r="W21" s="80">
        <v>3.472222222222222E-3</v>
      </c>
      <c r="X21" s="78">
        <v>3.472222222222222E-3</v>
      </c>
      <c r="Y21" s="23">
        <f>Z21</f>
        <v>289</v>
      </c>
      <c r="Z21" s="23">
        <f>Z22</f>
        <v>289</v>
      </c>
      <c r="AA21" s="24">
        <f>(Y21+Z21)*0.015/2+AH21</f>
        <v>4.335</v>
      </c>
    </row>
    <row r="22" spans="1:31" ht="16.5" customHeight="1">
      <c r="A22" s="54">
        <v>6</v>
      </c>
      <c r="B22" s="29" t="s">
        <v>37</v>
      </c>
      <c r="C22" s="55">
        <v>6</v>
      </c>
      <c r="D22" s="56" t="s">
        <v>14</v>
      </c>
      <c r="E22" s="57" t="s">
        <v>6</v>
      </c>
      <c r="F22" s="58">
        <v>46</v>
      </c>
      <c r="G22" s="56" t="s">
        <v>15</v>
      </c>
      <c r="H22" s="59">
        <f>C22*F22</f>
        <v>276</v>
      </c>
      <c r="I22" s="60">
        <f>I20+H22</f>
        <v>1272</v>
      </c>
      <c r="J22" s="59">
        <f t="shared" si="6"/>
        <v>278</v>
      </c>
      <c r="K22" s="188">
        <f>K20+J22</f>
        <v>1267</v>
      </c>
      <c r="L22" s="189"/>
      <c r="M22" s="61">
        <f t="shared" si="8"/>
        <v>45810</v>
      </c>
      <c r="N22" s="190">
        <f>R20</f>
        <v>0.93240079365079354</v>
      </c>
      <c r="O22" s="190"/>
      <c r="P22" s="65" t="s">
        <v>10</v>
      </c>
      <c r="Q22" s="235">
        <v>45811</v>
      </c>
      <c r="R22" s="190">
        <f t="shared" si="4"/>
        <v>1.0090674603174603</v>
      </c>
      <c r="S22" s="191"/>
      <c r="T22" s="148">
        <v>150</v>
      </c>
      <c r="U22" s="149"/>
      <c r="V22" s="1">
        <f t="shared" si="5"/>
        <v>6</v>
      </c>
      <c r="W22" s="67">
        <f>60*C22*F22/T22*"0:1"</f>
        <v>7.6666666666666675E-2</v>
      </c>
      <c r="Y22" s="25">
        <v>267</v>
      </c>
      <c r="Z22" s="25">
        <v>289</v>
      </c>
      <c r="AA22" s="26">
        <f>(Y22+Z22)/2*1</f>
        <v>278</v>
      </c>
      <c r="AB22">
        <v>5</v>
      </c>
    </row>
    <row r="23" spans="1:31" ht="16.5" customHeight="1">
      <c r="A23" s="14">
        <v>7</v>
      </c>
      <c r="B23" s="27" t="s">
        <v>5</v>
      </c>
      <c r="C23" s="15">
        <f>J23</f>
        <v>4.335</v>
      </c>
      <c r="D23" s="16" t="s">
        <v>14</v>
      </c>
      <c r="E23" s="17" t="s">
        <v>6</v>
      </c>
      <c r="F23" s="22">
        <v>1</v>
      </c>
      <c r="G23" s="16" t="s">
        <v>15</v>
      </c>
      <c r="H23" s="18">
        <f>C23</f>
        <v>4.335</v>
      </c>
      <c r="I23" s="19">
        <f>I21+H23</f>
        <v>28.23</v>
      </c>
      <c r="J23" s="18">
        <f t="shared" si="6"/>
        <v>4.335</v>
      </c>
      <c r="K23" s="150">
        <f>K21+J23</f>
        <v>28.23</v>
      </c>
      <c r="L23" s="151"/>
      <c r="M23" s="62">
        <v>45811</v>
      </c>
      <c r="N23" s="152">
        <f>R22-X23</f>
        <v>1.005595238095238</v>
      </c>
      <c r="O23" s="152"/>
      <c r="P23" s="20" t="s">
        <v>10</v>
      </c>
      <c r="Q23" s="62">
        <f t="shared" si="7"/>
        <v>45811</v>
      </c>
      <c r="R23" s="152">
        <f>N23+W23</f>
        <v>1.0090674603174603</v>
      </c>
      <c r="S23" s="153"/>
      <c r="T23" s="186"/>
      <c r="U23" s="187"/>
      <c r="V23" s="1">
        <f t="shared" si="5"/>
        <v>7</v>
      </c>
      <c r="W23" s="80">
        <v>3.472222222222222E-3</v>
      </c>
      <c r="X23" s="79">
        <v>3.472222222222222E-3</v>
      </c>
      <c r="Y23" s="23">
        <f>Z23</f>
        <v>289</v>
      </c>
      <c r="Z23" s="23">
        <f>Z24</f>
        <v>289</v>
      </c>
      <c r="AA23" s="24">
        <f>(Y23+Z23)*0.015/2</f>
        <v>4.335</v>
      </c>
      <c r="AE23" t="e">
        <f>#REF!*0.02</f>
        <v>#REF!</v>
      </c>
    </row>
    <row r="24" spans="1:31" ht="16.5" customHeight="1">
      <c r="A24" s="54">
        <v>7</v>
      </c>
      <c r="B24" s="29" t="s">
        <v>37</v>
      </c>
      <c r="C24" s="55">
        <v>6</v>
      </c>
      <c r="D24" s="56" t="s">
        <v>14</v>
      </c>
      <c r="E24" s="57" t="s">
        <v>6</v>
      </c>
      <c r="F24" s="58">
        <v>46</v>
      </c>
      <c r="G24" s="56" t="s">
        <v>15</v>
      </c>
      <c r="H24" s="59">
        <f>C24*F24</f>
        <v>276</v>
      </c>
      <c r="I24" s="60">
        <f>I22+H24</f>
        <v>1548</v>
      </c>
      <c r="J24" s="59">
        <f t="shared" si="6"/>
        <v>278</v>
      </c>
      <c r="K24" s="188">
        <f>K22+J24</f>
        <v>1545</v>
      </c>
      <c r="L24" s="189"/>
      <c r="M24" s="61">
        <f t="shared" si="8"/>
        <v>45811</v>
      </c>
      <c r="N24" s="190">
        <f>R22</f>
        <v>1.0090674603174603</v>
      </c>
      <c r="O24" s="190"/>
      <c r="P24" s="65" t="s">
        <v>10</v>
      </c>
      <c r="Q24" s="61">
        <v>45811</v>
      </c>
      <c r="R24" s="190">
        <f t="shared" si="4"/>
        <v>1.085734126984127</v>
      </c>
      <c r="S24" s="191"/>
      <c r="T24" s="148">
        <v>150</v>
      </c>
      <c r="U24" s="149"/>
      <c r="V24" s="1">
        <f t="shared" si="5"/>
        <v>7</v>
      </c>
      <c r="W24" s="67">
        <f>60*C24*F24/T24*"0:1"</f>
        <v>7.6666666666666675E-2</v>
      </c>
      <c r="Y24" s="25">
        <v>267</v>
      </c>
      <c r="Z24" s="25">
        <v>289</v>
      </c>
      <c r="AA24" s="26">
        <f>(Y24+Z24)/2*1</f>
        <v>278</v>
      </c>
      <c r="AB24">
        <v>15</v>
      </c>
    </row>
    <row r="25" spans="1:31" ht="16.5" customHeight="1">
      <c r="A25" s="14">
        <v>8</v>
      </c>
      <c r="B25" s="27" t="s">
        <v>5</v>
      </c>
      <c r="C25" s="15">
        <f>J25</f>
        <v>4.3949999999999996</v>
      </c>
      <c r="D25" s="16" t="s">
        <v>14</v>
      </c>
      <c r="E25" s="17" t="s">
        <v>6</v>
      </c>
      <c r="F25" s="22">
        <v>1</v>
      </c>
      <c r="G25" s="16" t="s">
        <v>15</v>
      </c>
      <c r="H25" s="18">
        <f>C25</f>
        <v>4.3949999999999996</v>
      </c>
      <c r="I25" s="19">
        <f>H25+I23</f>
        <v>32.625</v>
      </c>
      <c r="J25" s="18">
        <f t="shared" si="6"/>
        <v>4.3949999999999996</v>
      </c>
      <c r="K25" s="150">
        <f>J25+K23</f>
        <v>32.625</v>
      </c>
      <c r="L25" s="151"/>
      <c r="M25" s="62">
        <v>45811</v>
      </c>
      <c r="N25" s="152">
        <f>R24-X25</f>
        <v>1.0822619047619046</v>
      </c>
      <c r="O25" s="152"/>
      <c r="P25" s="20" t="s">
        <v>10</v>
      </c>
      <c r="Q25" s="62">
        <f t="shared" si="7"/>
        <v>45811</v>
      </c>
      <c r="R25" s="152">
        <f>N25+X25</f>
        <v>1.085734126984127</v>
      </c>
      <c r="S25" s="153"/>
      <c r="T25" s="154"/>
      <c r="U25" s="155"/>
      <c r="V25" s="1">
        <f t="shared" si="5"/>
        <v>8</v>
      </c>
      <c r="W25" s="80">
        <v>3.472222222222222E-3</v>
      </c>
      <c r="X25" s="78">
        <v>3.472222222222222E-3</v>
      </c>
      <c r="Y25" s="23">
        <f>Z25</f>
        <v>293</v>
      </c>
      <c r="Z25" s="23">
        <f>Z26</f>
        <v>293</v>
      </c>
      <c r="AA25" s="24">
        <f>(Y25+Z25)*0.015/2+AH25</f>
        <v>4.3949999999999996</v>
      </c>
    </row>
    <row r="26" spans="1:31" ht="16.5" customHeight="1">
      <c r="A26" s="4">
        <v>8</v>
      </c>
      <c r="B26" s="29" t="s">
        <v>37</v>
      </c>
      <c r="C26" s="55">
        <v>6</v>
      </c>
      <c r="D26" s="56" t="s">
        <v>14</v>
      </c>
      <c r="E26" s="57" t="s">
        <v>6</v>
      </c>
      <c r="F26" s="58">
        <v>47</v>
      </c>
      <c r="G26" s="56" t="s">
        <v>15</v>
      </c>
      <c r="H26" s="59">
        <f>C26*F26</f>
        <v>282</v>
      </c>
      <c r="I26" s="60">
        <f>I24+H26</f>
        <v>1830</v>
      </c>
      <c r="J26" s="59">
        <f t="shared" si="6"/>
        <v>282.5</v>
      </c>
      <c r="K26" s="188">
        <f>K24+J26</f>
        <v>1827.5</v>
      </c>
      <c r="L26" s="189"/>
      <c r="M26" s="61">
        <v>45811</v>
      </c>
      <c r="N26" s="190">
        <f>R24</f>
        <v>1.085734126984127</v>
      </c>
      <c r="O26" s="190"/>
      <c r="P26" s="65" t="s">
        <v>10</v>
      </c>
      <c r="Q26" s="61">
        <f t="shared" si="7"/>
        <v>45811</v>
      </c>
      <c r="R26" s="190">
        <f t="shared" si="4"/>
        <v>1.1640674603174603</v>
      </c>
      <c r="S26" s="191"/>
      <c r="T26" s="148">
        <v>150</v>
      </c>
      <c r="U26" s="149"/>
      <c r="V26" s="1">
        <f t="shared" si="5"/>
        <v>8</v>
      </c>
      <c r="W26" s="67">
        <f>60*C26*F26/T26*"0:1"</f>
        <v>7.8333333333333338E-2</v>
      </c>
      <c r="Y26" s="25">
        <v>272</v>
      </c>
      <c r="Z26" s="25">
        <v>293</v>
      </c>
      <c r="AA26" s="26">
        <f>(Y26+Z26)/2*1</f>
        <v>282.5</v>
      </c>
      <c r="AB26">
        <v>5</v>
      </c>
    </row>
    <row r="27" spans="1:31" ht="16.5" customHeight="1">
      <c r="A27" s="14">
        <v>9</v>
      </c>
      <c r="B27" s="27" t="s">
        <v>5</v>
      </c>
      <c r="C27" s="15">
        <f>J27</f>
        <v>4.335</v>
      </c>
      <c r="D27" s="16" t="s">
        <v>14</v>
      </c>
      <c r="E27" s="17" t="s">
        <v>6</v>
      </c>
      <c r="F27" s="22">
        <v>1</v>
      </c>
      <c r="G27" s="16" t="s">
        <v>15</v>
      </c>
      <c r="H27" s="18">
        <f>C27</f>
        <v>4.335</v>
      </c>
      <c r="I27" s="19">
        <f>H27+I25</f>
        <v>36.96</v>
      </c>
      <c r="J27" s="18">
        <f>AA27</f>
        <v>4.335</v>
      </c>
      <c r="K27" s="150">
        <f>J27+K25</f>
        <v>36.96</v>
      </c>
      <c r="L27" s="151"/>
      <c r="M27" s="62">
        <v>45811</v>
      </c>
      <c r="N27" s="152">
        <f>R26-W27</f>
        <v>1.160595238095238</v>
      </c>
      <c r="O27" s="152"/>
      <c r="P27" s="20" t="s">
        <v>10</v>
      </c>
      <c r="Q27" s="62">
        <f t="shared" si="7"/>
        <v>45811</v>
      </c>
      <c r="R27" s="152">
        <f>N27+X27</f>
        <v>1.1640674603174603</v>
      </c>
      <c r="S27" s="153"/>
      <c r="T27" s="154"/>
      <c r="U27" s="155"/>
      <c r="V27" s="1">
        <f t="shared" si="5"/>
        <v>9</v>
      </c>
      <c r="W27" s="80">
        <v>3.472222222222222E-3</v>
      </c>
      <c r="X27" s="78">
        <v>3.472222222222222E-3</v>
      </c>
      <c r="Y27" s="23">
        <f>Z27</f>
        <v>289</v>
      </c>
      <c r="Z27" s="23">
        <f>Z28</f>
        <v>289</v>
      </c>
      <c r="AA27" s="24">
        <f>(Y27+Z27)*0.015/2</f>
        <v>4.335</v>
      </c>
    </row>
    <row r="28" spans="1:31" ht="16.5" customHeight="1">
      <c r="A28" s="4">
        <v>9</v>
      </c>
      <c r="B28" s="29" t="s">
        <v>37</v>
      </c>
      <c r="C28" s="11">
        <v>6</v>
      </c>
      <c r="D28" s="12" t="s">
        <v>14</v>
      </c>
      <c r="E28" s="13" t="s">
        <v>6</v>
      </c>
      <c r="F28" s="58">
        <v>46</v>
      </c>
      <c r="G28" s="12" t="s">
        <v>15</v>
      </c>
      <c r="H28" s="5">
        <f>C28*F28</f>
        <v>276</v>
      </c>
      <c r="I28" s="6">
        <f>I26+H28</f>
        <v>2106</v>
      </c>
      <c r="J28" s="5">
        <f>AA28</f>
        <v>278</v>
      </c>
      <c r="K28" s="144">
        <f>K26+J28</f>
        <v>2105.5</v>
      </c>
      <c r="L28" s="145"/>
      <c r="M28" s="61">
        <v>45811</v>
      </c>
      <c r="N28" s="146">
        <f>R26</f>
        <v>1.1640674603174603</v>
      </c>
      <c r="O28" s="146"/>
      <c r="P28" s="66" t="s">
        <v>10</v>
      </c>
      <c r="Q28" s="61">
        <f t="shared" si="7"/>
        <v>45811</v>
      </c>
      <c r="R28" s="146">
        <f t="shared" si="4"/>
        <v>1.240734126984127</v>
      </c>
      <c r="S28" s="147"/>
      <c r="T28" s="148">
        <v>150</v>
      </c>
      <c r="U28" s="149"/>
      <c r="V28" s="1">
        <f t="shared" si="5"/>
        <v>9</v>
      </c>
      <c r="W28" s="67">
        <f>60*C28*F28/T28*"0:1"</f>
        <v>7.6666666666666675E-2</v>
      </c>
      <c r="Y28" s="25">
        <v>267</v>
      </c>
      <c r="Z28" s="25">
        <v>289</v>
      </c>
      <c r="AA28" s="26">
        <f>(Y28+Z28)/2*1</f>
        <v>278</v>
      </c>
      <c r="AB28">
        <v>5</v>
      </c>
    </row>
    <row r="29" spans="1:31" ht="16.149999999999999" customHeight="1">
      <c r="A29" s="14">
        <v>10</v>
      </c>
      <c r="B29" s="27" t="s">
        <v>5</v>
      </c>
      <c r="C29" s="15">
        <f>J29</f>
        <v>4.335</v>
      </c>
      <c r="D29" s="16" t="s">
        <v>14</v>
      </c>
      <c r="E29" s="17" t="s">
        <v>6</v>
      </c>
      <c r="F29" s="22">
        <v>1</v>
      </c>
      <c r="G29" s="16" t="s">
        <v>15</v>
      </c>
      <c r="H29" s="18">
        <f>C29</f>
        <v>4.335</v>
      </c>
      <c r="I29" s="19">
        <f>H29+I27</f>
        <v>41.295000000000002</v>
      </c>
      <c r="J29" s="18">
        <f t="shared" ref="J29:J37" si="9">AA29</f>
        <v>4.335</v>
      </c>
      <c r="K29" s="150">
        <f>J29+K27</f>
        <v>41.295000000000002</v>
      </c>
      <c r="L29" s="151"/>
      <c r="M29" s="62">
        <v>45811</v>
      </c>
      <c r="N29" s="161">
        <f>R28-W29</f>
        <v>1.2372619047619047</v>
      </c>
      <c r="O29" s="161"/>
      <c r="P29" s="20" t="s">
        <v>10</v>
      </c>
      <c r="Q29" s="62">
        <f t="shared" si="7"/>
        <v>45811</v>
      </c>
      <c r="R29" s="152">
        <f>N29+X29</f>
        <v>1.240734126984127</v>
      </c>
      <c r="S29" s="153"/>
      <c r="T29" s="154"/>
      <c r="U29" s="155"/>
      <c r="V29" s="1">
        <f t="shared" si="5"/>
        <v>10</v>
      </c>
      <c r="W29" s="80">
        <v>3.472222222222222E-3</v>
      </c>
      <c r="X29" s="78">
        <v>3.472222222222222E-3</v>
      </c>
      <c r="Y29" s="23">
        <f>Z29</f>
        <v>289</v>
      </c>
      <c r="Z29" s="23">
        <f>Z30</f>
        <v>289</v>
      </c>
      <c r="AA29" s="24">
        <f>(Y29+Z29)*0.015/2+AH29</f>
        <v>4.335</v>
      </c>
    </row>
    <row r="30" spans="1:31" ht="16.5" customHeight="1">
      <c r="A30" s="4">
        <v>10</v>
      </c>
      <c r="B30" s="29" t="s">
        <v>37</v>
      </c>
      <c r="C30" s="11">
        <v>6</v>
      </c>
      <c r="D30" s="12" t="s">
        <v>14</v>
      </c>
      <c r="E30" s="13" t="s">
        <v>6</v>
      </c>
      <c r="F30" s="58">
        <v>46</v>
      </c>
      <c r="G30" s="12" t="s">
        <v>15</v>
      </c>
      <c r="H30" s="5">
        <f>C30*F30</f>
        <v>276</v>
      </c>
      <c r="I30" s="6">
        <f>I28+H30</f>
        <v>2382</v>
      </c>
      <c r="J30" s="5">
        <f t="shared" si="9"/>
        <v>278</v>
      </c>
      <c r="K30" s="144">
        <f>K28+J30</f>
        <v>2383.5</v>
      </c>
      <c r="L30" s="145"/>
      <c r="M30" s="61">
        <v>45811</v>
      </c>
      <c r="N30" s="146">
        <f>R29</f>
        <v>1.240734126984127</v>
      </c>
      <c r="O30" s="146"/>
      <c r="P30" s="66" t="s">
        <v>10</v>
      </c>
      <c r="Q30" s="61">
        <f t="shared" si="7"/>
        <v>45811</v>
      </c>
      <c r="R30" s="146">
        <f t="shared" si="4"/>
        <v>1.3174007936507937</v>
      </c>
      <c r="S30" s="147"/>
      <c r="T30" s="148">
        <v>150</v>
      </c>
      <c r="U30" s="149"/>
      <c r="V30" s="1">
        <f t="shared" si="5"/>
        <v>10</v>
      </c>
      <c r="W30" s="67">
        <f>60*C30*F30/T30*"0:1"</f>
        <v>7.6666666666666675E-2</v>
      </c>
      <c r="Y30" s="25">
        <v>267</v>
      </c>
      <c r="Z30" s="25">
        <v>289</v>
      </c>
      <c r="AA30" s="26">
        <f>(Y30+Z30)/2*1</f>
        <v>278</v>
      </c>
      <c r="AB30">
        <v>1</v>
      </c>
    </row>
    <row r="31" spans="1:31" ht="16.5" customHeight="1">
      <c r="A31" s="158" t="s">
        <v>42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60"/>
      <c r="W31" s="140"/>
      <c r="Y31" s="25"/>
      <c r="Z31" s="25"/>
      <c r="AA31" s="26"/>
    </row>
    <row r="32" spans="1:31" ht="16.5" customHeight="1">
      <c r="A32" s="14">
        <v>11</v>
      </c>
      <c r="B32" s="27" t="s">
        <v>5</v>
      </c>
      <c r="C32" s="15">
        <f>J32</f>
        <v>3.7349999999999999</v>
      </c>
      <c r="D32" s="16" t="s">
        <v>14</v>
      </c>
      <c r="E32" s="17" t="s">
        <v>6</v>
      </c>
      <c r="F32" s="22">
        <v>1</v>
      </c>
      <c r="G32" s="16" t="s">
        <v>15</v>
      </c>
      <c r="H32" s="18">
        <f>C32</f>
        <v>3.7349999999999999</v>
      </c>
      <c r="I32" s="19">
        <f>H32+I29</f>
        <v>45.03</v>
      </c>
      <c r="J32" s="18">
        <f>AA32</f>
        <v>3.7349999999999999</v>
      </c>
      <c r="K32" s="150">
        <f>J32+K29</f>
        <v>45.03</v>
      </c>
      <c r="L32" s="151"/>
      <c r="M32" s="62">
        <v>45811</v>
      </c>
      <c r="N32" s="152">
        <f>R30-W32+W9</f>
        <v>1.3555952380952381</v>
      </c>
      <c r="O32" s="152"/>
      <c r="P32" s="20" t="s">
        <v>10</v>
      </c>
      <c r="Q32" s="62">
        <f t="shared" si="7"/>
        <v>45811</v>
      </c>
      <c r="R32" s="152">
        <f>N32+X32</f>
        <v>1.3590674603174604</v>
      </c>
      <c r="S32" s="153"/>
      <c r="T32" s="154"/>
      <c r="U32" s="155"/>
      <c r="V32" s="1">
        <f>A32</f>
        <v>11</v>
      </c>
      <c r="W32" s="85">
        <v>3.472222222222222E-3</v>
      </c>
      <c r="X32" s="85">
        <v>3.472222222222222E-3</v>
      </c>
      <c r="Y32" s="23">
        <f>Z32</f>
        <v>249</v>
      </c>
      <c r="Z32" s="23">
        <f>Z33</f>
        <v>249</v>
      </c>
      <c r="AA32" s="24">
        <f>(Y32+Z32)*0.015/2+AH32</f>
        <v>3.7349999999999999</v>
      </c>
    </row>
    <row r="33" spans="1:30" ht="16.5" customHeight="1">
      <c r="A33" s="4">
        <v>11</v>
      </c>
      <c r="B33" s="29" t="s">
        <v>37</v>
      </c>
      <c r="C33" s="11">
        <v>6</v>
      </c>
      <c r="D33" s="12" t="s">
        <v>14</v>
      </c>
      <c r="E33" s="13" t="s">
        <v>6</v>
      </c>
      <c r="F33" s="58">
        <v>39</v>
      </c>
      <c r="G33" s="12" t="s">
        <v>15</v>
      </c>
      <c r="H33" s="5">
        <f>C33*F33</f>
        <v>234</v>
      </c>
      <c r="I33" s="6">
        <f>I30+H33</f>
        <v>2616</v>
      </c>
      <c r="J33" s="5">
        <f>AA33</f>
        <v>232</v>
      </c>
      <c r="K33" s="144">
        <f>K30+J33</f>
        <v>2615.5</v>
      </c>
      <c r="L33" s="145"/>
      <c r="M33" s="61">
        <v>45811</v>
      </c>
      <c r="N33" s="146">
        <f>R32</f>
        <v>1.3590674603174604</v>
      </c>
      <c r="O33" s="146"/>
      <c r="P33" s="86" t="s">
        <v>10</v>
      </c>
      <c r="Q33" s="61">
        <f t="shared" si="7"/>
        <v>45811</v>
      </c>
      <c r="R33" s="146">
        <f>N33+W33</f>
        <v>1.4240674603174603</v>
      </c>
      <c r="S33" s="147"/>
      <c r="T33" s="148">
        <v>150</v>
      </c>
      <c r="U33" s="149"/>
      <c r="V33" s="1">
        <f>A33</f>
        <v>11</v>
      </c>
      <c r="W33" s="85">
        <f>60*C33*F33/T33*"0:1"</f>
        <v>6.5000000000000002E-2</v>
      </c>
      <c r="Y33" s="25">
        <v>215</v>
      </c>
      <c r="Z33" s="25">
        <v>249</v>
      </c>
      <c r="AA33" s="26">
        <f>(Y33+Z33)/2*1</f>
        <v>232</v>
      </c>
      <c r="AB33">
        <v>1</v>
      </c>
    </row>
    <row r="34" spans="1:30" ht="16.5" customHeight="1">
      <c r="A34" s="14">
        <v>12</v>
      </c>
      <c r="B34" s="27" t="s">
        <v>5</v>
      </c>
      <c r="C34" s="15">
        <f>J34</f>
        <v>3.4499999999999997</v>
      </c>
      <c r="D34" s="16" t="s">
        <v>14</v>
      </c>
      <c r="E34" s="17" t="s">
        <v>6</v>
      </c>
      <c r="F34" s="22">
        <v>1</v>
      </c>
      <c r="G34" s="16" t="s">
        <v>15</v>
      </c>
      <c r="H34" s="18">
        <f>C34</f>
        <v>3.4499999999999997</v>
      </c>
      <c r="I34" s="19">
        <f>I29+H34</f>
        <v>44.745000000000005</v>
      </c>
      <c r="J34" s="18">
        <f t="shared" si="9"/>
        <v>3.4499999999999997</v>
      </c>
      <c r="K34" s="150">
        <f>K29+J34</f>
        <v>44.745000000000005</v>
      </c>
      <c r="L34" s="151"/>
      <c r="M34" s="62">
        <v>45811</v>
      </c>
      <c r="N34" s="152">
        <f>R30-W34</f>
        <v>1.3139285714285713</v>
      </c>
      <c r="O34" s="152"/>
      <c r="P34" s="20" t="s">
        <v>10</v>
      </c>
      <c r="Q34" s="62">
        <f t="shared" si="7"/>
        <v>45811</v>
      </c>
      <c r="R34" s="152">
        <f>N34+X34</f>
        <v>1.3174007936507937</v>
      </c>
      <c r="S34" s="153"/>
      <c r="T34" s="154"/>
      <c r="U34" s="155"/>
      <c r="V34" s="1">
        <f t="shared" si="5"/>
        <v>12</v>
      </c>
      <c r="W34" s="80">
        <v>3.472222222222222E-3</v>
      </c>
      <c r="X34" s="78">
        <v>3.472222222222222E-3</v>
      </c>
      <c r="Y34" s="23">
        <f>Z34</f>
        <v>230</v>
      </c>
      <c r="Z34" s="23">
        <f>Z35</f>
        <v>230</v>
      </c>
      <c r="AA34" s="24">
        <f>(Y34+Z34)*0.015/2+AH34</f>
        <v>3.4499999999999997</v>
      </c>
    </row>
    <row r="35" spans="1:30" ht="16.5" customHeight="1">
      <c r="A35" s="4">
        <v>12</v>
      </c>
      <c r="B35" s="29" t="s">
        <v>37</v>
      </c>
      <c r="C35" s="11">
        <v>6</v>
      </c>
      <c r="D35" s="12" t="s">
        <v>14</v>
      </c>
      <c r="E35" s="13" t="s">
        <v>6</v>
      </c>
      <c r="F35" s="58">
        <v>38</v>
      </c>
      <c r="G35" s="12" t="s">
        <v>15</v>
      </c>
      <c r="H35" s="5">
        <f>C35*F35</f>
        <v>228</v>
      </c>
      <c r="I35" s="6">
        <f>I33+H35</f>
        <v>2844</v>
      </c>
      <c r="J35" s="5">
        <f t="shared" si="9"/>
        <v>229</v>
      </c>
      <c r="K35" s="144">
        <f>K33+J35</f>
        <v>2844.5</v>
      </c>
      <c r="L35" s="145"/>
      <c r="M35" s="61">
        <v>45811</v>
      </c>
      <c r="N35" s="146">
        <f>R34</f>
        <v>1.3174007936507937</v>
      </c>
      <c r="O35" s="146"/>
      <c r="P35" s="66" t="s">
        <v>10</v>
      </c>
      <c r="Q35" s="61">
        <f t="shared" si="7"/>
        <v>45811</v>
      </c>
      <c r="R35" s="146">
        <f t="shared" si="4"/>
        <v>1.3807341269841269</v>
      </c>
      <c r="S35" s="147"/>
      <c r="T35" s="148">
        <v>150</v>
      </c>
      <c r="U35" s="149"/>
      <c r="V35" s="1">
        <f t="shared" si="5"/>
        <v>12</v>
      </c>
      <c r="W35" s="67">
        <f>60*C35*F35/T35*"0:1"</f>
        <v>6.3333333333333339E-2</v>
      </c>
      <c r="Y35" s="25">
        <v>228</v>
      </c>
      <c r="Z35" s="25">
        <v>230</v>
      </c>
      <c r="AA35" s="26">
        <f>(Y35+Z35)/2*1</f>
        <v>229</v>
      </c>
      <c r="AB35">
        <v>1</v>
      </c>
    </row>
    <row r="36" spans="1:30" ht="16.5" customHeight="1">
      <c r="A36" s="14">
        <v>13</v>
      </c>
      <c r="B36" s="27" t="s">
        <v>5</v>
      </c>
      <c r="C36" s="15">
        <f>J36</f>
        <v>4.0350000000000001</v>
      </c>
      <c r="D36" s="16" t="s">
        <v>14</v>
      </c>
      <c r="E36" s="17" t="s">
        <v>6</v>
      </c>
      <c r="F36" s="22">
        <v>1</v>
      </c>
      <c r="G36" s="16" t="s">
        <v>15</v>
      </c>
      <c r="H36" s="18">
        <f>C36</f>
        <v>4.0350000000000001</v>
      </c>
      <c r="I36" s="19">
        <f>H36+I34</f>
        <v>48.78</v>
      </c>
      <c r="J36" s="18">
        <f t="shared" si="9"/>
        <v>4.0350000000000001</v>
      </c>
      <c r="K36" s="150">
        <f>J36+K34</f>
        <v>48.78</v>
      </c>
      <c r="L36" s="151"/>
      <c r="M36" s="62">
        <v>45811</v>
      </c>
      <c r="N36" s="152">
        <f>N37-W36</f>
        <v>1.3772619047619046</v>
      </c>
      <c r="O36" s="152"/>
      <c r="P36" s="20" t="s">
        <v>10</v>
      </c>
      <c r="Q36" s="62">
        <f t="shared" si="7"/>
        <v>45811</v>
      </c>
      <c r="R36" s="152">
        <f>N36+X36</f>
        <v>1.3807341269841269</v>
      </c>
      <c r="S36" s="153"/>
      <c r="T36" s="154"/>
      <c r="U36" s="155"/>
      <c r="V36" s="1">
        <f t="shared" si="5"/>
        <v>13</v>
      </c>
      <c r="W36" s="80">
        <v>3.472222222222222E-3</v>
      </c>
      <c r="X36" s="78">
        <v>3.472222222222222E-3</v>
      </c>
      <c r="Y36" s="23">
        <f>Z36</f>
        <v>269</v>
      </c>
      <c r="Z36" s="23">
        <f>Z37</f>
        <v>269</v>
      </c>
      <c r="AA36" s="24">
        <f>(Y36+Z36)*0.015/2+AH36</f>
        <v>4.0350000000000001</v>
      </c>
      <c r="AB36" s="1">
        <f>3.8*1.35</f>
        <v>5.13</v>
      </c>
      <c r="AC36" s="1"/>
      <c r="AD36">
        <f>Z36+AB36+AC36</f>
        <v>274.13</v>
      </c>
    </row>
    <row r="37" spans="1:30" ht="16.149999999999999" customHeight="1">
      <c r="A37" s="4">
        <v>13</v>
      </c>
      <c r="B37" s="29" t="s">
        <v>37</v>
      </c>
      <c r="C37" s="11">
        <v>6</v>
      </c>
      <c r="D37" s="12" t="s">
        <v>14</v>
      </c>
      <c r="E37" s="13" t="s">
        <v>6</v>
      </c>
      <c r="F37" s="58">
        <v>42</v>
      </c>
      <c r="G37" s="12" t="s">
        <v>15</v>
      </c>
      <c r="H37" s="5">
        <f>C37*F37</f>
        <v>252</v>
      </c>
      <c r="I37" s="6">
        <f>I35+H37</f>
        <v>3096</v>
      </c>
      <c r="J37" s="5">
        <f t="shared" si="9"/>
        <v>249.5</v>
      </c>
      <c r="K37" s="144">
        <f>K35+J37</f>
        <v>3094</v>
      </c>
      <c r="L37" s="145"/>
      <c r="M37" s="61">
        <v>45811</v>
      </c>
      <c r="N37" s="146">
        <f>R35</f>
        <v>1.3807341269841269</v>
      </c>
      <c r="O37" s="146"/>
      <c r="P37" s="66" t="s">
        <v>10</v>
      </c>
      <c r="Q37" s="61">
        <f t="shared" si="7"/>
        <v>45811</v>
      </c>
      <c r="R37" s="146">
        <f t="shared" si="4"/>
        <v>1.450734126984127</v>
      </c>
      <c r="S37" s="147"/>
      <c r="T37" s="148">
        <v>150</v>
      </c>
      <c r="U37" s="149"/>
      <c r="V37" s="1">
        <f t="shared" si="5"/>
        <v>13</v>
      </c>
      <c r="W37" s="67">
        <f>60*C37*F37/T37*"0:1"</f>
        <v>7.0000000000000007E-2</v>
      </c>
      <c r="Y37" s="25">
        <v>230</v>
      </c>
      <c r="Z37" s="25">
        <v>269</v>
      </c>
      <c r="AA37" s="26">
        <f>(Y37+Z37)/2*1</f>
        <v>249.5</v>
      </c>
      <c r="AB37">
        <v>18</v>
      </c>
    </row>
    <row r="38" spans="1:30" ht="16.5" customHeight="1">
      <c r="A38" s="14">
        <v>14</v>
      </c>
      <c r="B38" s="27" t="s">
        <v>5</v>
      </c>
      <c r="C38" s="15">
        <f>J38</f>
        <v>1.6739999999999999</v>
      </c>
      <c r="D38" s="16" t="s">
        <v>14</v>
      </c>
      <c r="E38" s="17" t="s">
        <v>6</v>
      </c>
      <c r="F38" s="22">
        <v>1</v>
      </c>
      <c r="G38" s="16" t="s">
        <v>15</v>
      </c>
      <c r="H38" s="18">
        <f>C38</f>
        <v>1.6739999999999999</v>
      </c>
      <c r="I38" s="19">
        <f>I36+H38</f>
        <v>50.454000000000001</v>
      </c>
      <c r="J38" s="18">
        <f>AA38</f>
        <v>1.6739999999999999</v>
      </c>
      <c r="K38" s="150">
        <f>K36+J38</f>
        <v>50.454000000000001</v>
      </c>
      <c r="L38" s="151"/>
      <c r="M38" s="62">
        <v>45811</v>
      </c>
      <c r="N38" s="152">
        <f>R37-W38</f>
        <v>1.4472619047619046</v>
      </c>
      <c r="O38" s="152"/>
      <c r="P38" s="20" t="s">
        <v>10</v>
      </c>
      <c r="Q38" s="62">
        <f t="shared" si="7"/>
        <v>45811</v>
      </c>
      <c r="R38" s="152">
        <f>N38+W38</f>
        <v>1.450734126984127</v>
      </c>
      <c r="S38" s="153"/>
      <c r="T38" s="154"/>
      <c r="U38" s="155"/>
      <c r="V38" s="1">
        <f>A38</f>
        <v>14</v>
      </c>
      <c r="W38" s="80">
        <v>3.472222222222222E-3</v>
      </c>
      <c r="X38" s="78">
        <v>4.1666666666666664E-2</v>
      </c>
      <c r="Y38" s="23">
        <f>Z38</f>
        <v>111.6</v>
      </c>
      <c r="Z38" s="23">
        <v>111.6</v>
      </c>
      <c r="AA38" s="24">
        <f>(Y38+Z38)*0.015/2+AH38</f>
        <v>1.6739999999999999</v>
      </c>
    </row>
    <row r="39" spans="1:30" ht="16.5" customHeight="1">
      <c r="A39" s="4">
        <v>14</v>
      </c>
      <c r="B39" s="29" t="s">
        <v>37</v>
      </c>
      <c r="C39" s="11">
        <v>6</v>
      </c>
      <c r="D39" s="12" t="s">
        <v>14</v>
      </c>
      <c r="E39" s="13" t="s">
        <v>6</v>
      </c>
      <c r="F39" s="58">
        <v>11</v>
      </c>
      <c r="G39" s="12" t="s">
        <v>15</v>
      </c>
      <c r="H39" s="5">
        <f>C39*F39</f>
        <v>66</v>
      </c>
      <c r="I39" s="6">
        <f>I37+H39</f>
        <v>3162</v>
      </c>
      <c r="J39" s="5">
        <f>AA39</f>
        <v>68.5</v>
      </c>
      <c r="K39" s="144">
        <f>K37+J39</f>
        <v>3162.5</v>
      </c>
      <c r="L39" s="145"/>
      <c r="M39" s="61">
        <v>45811</v>
      </c>
      <c r="N39" s="146">
        <f>R38</f>
        <v>1.450734126984127</v>
      </c>
      <c r="O39" s="146"/>
      <c r="P39" s="66" t="s">
        <v>10</v>
      </c>
      <c r="Q39" s="61">
        <f t="shared" si="7"/>
        <v>45811</v>
      </c>
      <c r="R39" s="146">
        <f>N39+W39</f>
        <v>1.5057341269841269</v>
      </c>
      <c r="S39" s="147"/>
      <c r="T39" s="156">
        <v>50</v>
      </c>
      <c r="U39" s="157"/>
      <c r="V39" s="1">
        <f>A39</f>
        <v>14</v>
      </c>
      <c r="W39" s="67">
        <f>60*C39*F39/T39*"0:1"</f>
        <v>5.5000000000000007E-2</v>
      </c>
      <c r="Y39" s="25">
        <v>56</v>
      </c>
      <c r="Z39" s="25">
        <v>81</v>
      </c>
      <c r="AA39" s="26">
        <f>(Y39+Z39)/2*1</f>
        <v>68.5</v>
      </c>
      <c r="AB39">
        <v>1</v>
      </c>
    </row>
    <row r="40" spans="1:30" ht="16.5" customHeight="1">
      <c r="A40" s="14">
        <v>15</v>
      </c>
      <c r="B40" s="27" t="s">
        <v>5</v>
      </c>
      <c r="C40" s="15">
        <f>J40</f>
        <v>2.1</v>
      </c>
      <c r="D40" s="16" t="s">
        <v>14</v>
      </c>
      <c r="E40" s="17" t="s">
        <v>6</v>
      </c>
      <c r="F40" s="22">
        <v>1</v>
      </c>
      <c r="G40" s="16" t="s">
        <v>15</v>
      </c>
      <c r="H40" s="18">
        <f>C40</f>
        <v>2.1</v>
      </c>
      <c r="I40" s="19">
        <f>I38+H40</f>
        <v>52.554000000000002</v>
      </c>
      <c r="J40" s="18">
        <f t="shared" ref="J40:J45" si="10">AA40</f>
        <v>2.1</v>
      </c>
      <c r="K40" s="150">
        <f>K38+J40</f>
        <v>52.554000000000002</v>
      </c>
      <c r="L40" s="151"/>
      <c r="M40" s="62">
        <v>45811</v>
      </c>
      <c r="N40" s="152">
        <f>R39-W40</f>
        <v>1.5022619047619046</v>
      </c>
      <c r="O40" s="152"/>
      <c r="P40" s="20" t="s">
        <v>10</v>
      </c>
      <c r="Q40" s="62">
        <f t="shared" si="7"/>
        <v>45811</v>
      </c>
      <c r="R40" s="152">
        <f>N40+X40</f>
        <v>1.5057341269841269</v>
      </c>
      <c r="S40" s="153"/>
      <c r="T40" s="154"/>
      <c r="U40" s="155"/>
      <c r="V40" s="1">
        <f t="shared" ref="V40:V49" si="11">A40</f>
        <v>15</v>
      </c>
      <c r="W40" s="80">
        <v>3.472222222222222E-3</v>
      </c>
      <c r="X40" s="79">
        <v>3.472222222222222E-3</v>
      </c>
      <c r="Y40" s="23">
        <f>Z40</f>
        <v>140</v>
      </c>
      <c r="Z40" s="23">
        <f>Z41</f>
        <v>140</v>
      </c>
      <c r="AA40" s="24">
        <f>(Y40+Z40)*0.015/2+AH40</f>
        <v>2.1</v>
      </c>
      <c r="AB40" s="1">
        <f>3.8*1.35</f>
        <v>5.13</v>
      </c>
      <c r="AC40" s="1"/>
      <c r="AD40">
        <f>Z40+AB40+AC40</f>
        <v>145.13</v>
      </c>
    </row>
    <row r="41" spans="1:30" ht="16.149999999999999" customHeight="1">
      <c r="A41" s="4">
        <v>15</v>
      </c>
      <c r="B41" s="29" t="s">
        <v>37</v>
      </c>
      <c r="C41" s="11">
        <v>6</v>
      </c>
      <c r="D41" s="12" t="s">
        <v>14</v>
      </c>
      <c r="E41" s="13" t="s">
        <v>6</v>
      </c>
      <c r="F41" s="58">
        <v>21</v>
      </c>
      <c r="G41" s="12" t="s">
        <v>15</v>
      </c>
      <c r="H41" s="5">
        <f>C41*F41</f>
        <v>126</v>
      </c>
      <c r="I41" s="6">
        <f>I39+H41</f>
        <v>3288</v>
      </c>
      <c r="J41" s="5">
        <f t="shared" si="10"/>
        <v>125.5</v>
      </c>
      <c r="K41" s="144">
        <f>K39+J41</f>
        <v>3288</v>
      </c>
      <c r="L41" s="145"/>
      <c r="M41" s="61">
        <v>45811</v>
      </c>
      <c r="N41" s="146">
        <f>R39</f>
        <v>1.5057341269841269</v>
      </c>
      <c r="O41" s="146"/>
      <c r="P41" s="77" t="s">
        <v>10</v>
      </c>
      <c r="Q41" s="61">
        <f t="shared" si="7"/>
        <v>45811</v>
      </c>
      <c r="R41" s="146">
        <f t="shared" ref="R41:R47" si="12">N41+W41</f>
        <v>1.5807341269841269</v>
      </c>
      <c r="S41" s="147"/>
      <c r="T41" s="156">
        <v>70</v>
      </c>
      <c r="U41" s="157"/>
      <c r="V41" s="1">
        <f t="shared" si="11"/>
        <v>15</v>
      </c>
      <c r="W41" s="76">
        <f>60*C41*F41/T41*"0:1"</f>
        <v>7.4999999999999997E-2</v>
      </c>
      <c r="Y41" s="25">
        <v>111</v>
      </c>
      <c r="Z41" s="25">
        <v>140</v>
      </c>
      <c r="AA41" s="26">
        <f>(Y41+Z41)/2*1</f>
        <v>125.5</v>
      </c>
      <c r="AB41">
        <v>18</v>
      </c>
    </row>
    <row r="42" spans="1:30" ht="16.5" customHeight="1">
      <c r="A42" s="14">
        <v>16</v>
      </c>
      <c r="B42" s="27" t="s">
        <v>5</v>
      </c>
      <c r="C42" s="15">
        <f>J42</f>
        <v>3.9449999999999998</v>
      </c>
      <c r="D42" s="16" t="s">
        <v>14</v>
      </c>
      <c r="E42" s="17" t="s">
        <v>6</v>
      </c>
      <c r="F42" s="22">
        <v>1</v>
      </c>
      <c r="G42" s="16" t="s">
        <v>15</v>
      </c>
      <c r="H42" s="18">
        <f>C42</f>
        <v>3.9449999999999998</v>
      </c>
      <c r="I42" s="19">
        <f>H42+I40</f>
        <v>56.499000000000002</v>
      </c>
      <c r="J42" s="18">
        <f t="shared" si="10"/>
        <v>3.9449999999999998</v>
      </c>
      <c r="K42" s="150">
        <f>J42+K40</f>
        <v>56.499000000000002</v>
      </c>
      <c r="L42" s="151"/>
      <c r="M42" s="62">
        <v>45811</v>
      </c>
      <c r="N42" s="152">
        <f>R41</f>
        <v>1.5807341269841269</v>
      </c>
      <c r="O42" s="152"/>
      <c r="P42" s="20" t="s">
        <v>10</v>
      </c>
      <c r="Q42" s="62">
        <f t="shared" si="7"/>
        <v>45811</v>
      </c>
      <c r="R42" s="152">
        <f>N42+X42</f>
        <v>1.5842063492063492</v>
      </c>
      <c r="S42" s="153"/>
      <c r="T42" s="154"/>
      <c r="U42" s="155"/>
      <c r="V42" s="1">
        <f t="shared" si="11"/>
        <v>16</v>
      </c>
      <c r="W42" s="80">
        <v>3.472222222222222E-3</v>
      </c>
      <c r="X42" s="79">
        <v>3.472222222222222E-3</v>
      </c>
      <c r="Y42" s="23">
        <f>Z42</f>
        <v>263</v>
      </c>
      <c r="Z42" s="23">
        <f>Z43</f>
        <v>263</v>
      </c>
      <c r="AA42" s="24">
        <f>(Y42+Z42)*0.015/2+AH42</f>
        <v>3.9449999999999998</v>
      </c>
    </row>
    <row r="43" spans="1:30" ht="16.5" customHeight="1">
      <c r="A43" s="4">
        <v>16</v>
      </c>
      <c r="B43" s="29" t="s">
        <v>37</v>
      </c>
      <c r="C43" s="11">
        <v>6</v>
      </c>
      <c r="D43" s="12" t="s">
        <v>14</v>
      </c>
      <c r="E43" s="13" t="s">
        <v>6</v>
      </c>
      <c r="F43" s="58">
        <v>42</v>
      </c>
      <c r="G43" s="12" t="s">
        <v>15</v>
      </c>
      <c r="H43" s="5">
        <f>C43*F43</f>
        <v>252</v>
      </c>
      <c r="I43" s="6">
        <f>I41+H43</f>
        <v>3540</v>
      </c>
      <c r="J43" s="5">
        <f t="shared" si="10"/>
        <v>250</v>
      </c>
      <c r="K43" s="144">
        <f>K41+J43</f>
        <v>3538</v>
      </c>
      <c r="L43" s="145"/>
      <c r="M43" s="61">
        <v>45811</v>
      </c>
      <c r="N43" s="146">
        <f>R42</f>
        <v>1.5842063492063492</v>
      </c>
      <c r="O43" s="146"/>
      <c r="P43" s="77" t="s">
        <v>10</v>
      </c>
      <c r="Q43" s="61">
        <f t="shared" si="7"/>
        <v>45811</v>
      </c>
      <c r="R43" s="146">
        <f t="shared" si="12"/>
        <v>1.6542063492063492</v>
      </c>
      <c r="S43" s="147"/>
      <c r="T43" s="148">
        <v>150</v>
      </c>
      <c r="U43" s="149"/>
      <c r="V43" s="1">
        <f t="shared" si="11"/>
        <v>16</v>
      </c>
      <c r="W43" s="76">
        <f>60*C43*F43/T43*"0:1"</f>
        <v>7.0000000000000007E-2</v>
      </c>
      <c r="Y43" s="25">
        <v>237</v>
      </c>
      <c r="Z43" s="25">
        <v>263</v>
      </c>
      <c r="AA43" s="26">
        <f>(Y43+Z43)/2*1</f>
        <v>250</v>
      </c>
      <c r="AB43">
        <v>1</v>
      </c>
    </row>
    <row r="44" spans="1:30" ht="16.5" customHeight="1">
      <c r="A44" s="14">
        <v>17</v>
      </c>
      <c r="B44" s="27" t="s">
        <v>5</v>
      </c>
      <c r="C44" s="15">
        <f>J44</f>
        <v>4.5449999999999999</v>
      </c>
      <c r="D44" s="16" t="s">
        <v>14</v>
      </c>
      <c r="E44" s="17" t="s">
        <v>6</v>
      </c>
      <c r="F44" s="22">
        <v>1</v>
      </c>
      <c r="G44" s="16" t="s">
        <v>15</v>
      </c>
      <c r="H44" s="18">
        <f>C44</f>
        <v>4.5449999999999999</v>
      </c>
      <c r="I44" s="19">
        <f>H44+I42</f>
        <v>61.044000000000004</v>
      </c>
      <c r="J44" s="18">
        <f t="shared" si="10"/>
        <v>4.5449999999999999</v>
      </c>
      <c r="K44" s="150">
        <f>J44+K42</f>
        <v>61.044000000000004</v>
      </c>
      <c r="L44" s="151"/>
      <c r="M44" s="62">
        <v>45811</v>
      </c>
      <c r="N44" s="152">
        <f>R43-W44</f>
        <v>1.6507341269841269</v>
      </c>
      <c r="O44" s="152"/>
      <c r="P44" s="20" t="s">
        <v>10</v>
      </c>
      <c r="Q44" s="62">
        <f t="shared" si="7"/>
        <v>45811</v>
      </c>
      <c r="R44" s="152">
        <f>N44+X44</f>
        <v>1.6542063492063492</v>
      </c>
      <c r="S44" s="153"/>
      <c r="T44" s="154"/>
      <c r="U44" s="155"/>
      <c r="V44" s="1">
        <f t="shared" si="11"/>
        <v>17</v>
      </c>
      <c r="W44" s="140">
        <v>3.472222222222222E-3</v>
      </c>
      <c r="X44" s="140">
        <v>3.472222222222222E-3</v>
      </c>
      <c r="Y44" s="23">
        <f>Z44</f>
        <v>303</v>
      </c>
      <c r="Z44" s="23">
        <f>Z45</f>
        <v>303</v>
      </c>
      <c r="AA44" s="24">
        <f>(Y44+Z44)*0.015/2+AH44</f>
        <v>4.5449999999999999</v>
      </c>
    </row>
    <row r="45" spans="1:30" ht="16.5" customHeight="1">
      <c r="A45" s="4">
        <v>17</v>
      </c>
      <c r="B45" s="29" t="s">
        <v>37</v>
      </c>
      <c r="C45" s="11">
        <v>6</v>
      </c>
      <c r="D45" s="12" t="s">
        <v>14</v>
      </c>
      <c r="E45" s="13" t="s">
        <v>6</v>
      </c>
      <c r="F45" s="58">
        <v>47</v>
      </c>
      <c r="G45" s="12" t="s">
        <v>15</v>
      </c>
      <c r="H45" s="5">
        <f>C45*F45</f>
        <v>282</v>
      </c>
      <c r="I45" s="6">
        <f>I43+H45</f>
        <v>3822</v>
      </c>
      <c r="J45" s="5">
        <f t="shared" si="10"/>
        <v>285</v>
      </c>
      <c r="K45" s="144">
        <f>K43+J45</f>
        <v>3823</v>
      </c>
      <c r="L45" s="145"/>
      <c r="M45" s="61">
        <v>45811</v>
      </c>
      <c r="N45" s="146">
        <f>R43</f>
        <v>1.6542063492063492</v>
      </c>
      <c r="O45" s="146"/>
      <c r="P45" s="77" t="s">
        <v>10</v>
      </c>
      <c r="Q45" s="61">
        <f t="shared" si="7"/>
        <v>45811</v>
      </c>
      <c r="R45" s="146">
        <f t="shared" si="12"/>
        <v>1.7325396825396826</v>
      </c>
      <c r="S45" s="147"/>
      <c r="T45" s="148">
        <v>150</v>
      </c>
      <c r="U45" s="149"/>
      <c r="V45" s="1">
        <f t="shared" si="11"/>
        <v>17</v>
      </c>
      <c r="W45" s="76">
        <f>60*C45*F45/T45*"0:1"</f>
        <v>7.8333333333333338E-2</v>
      </c>
      <c r="Y45" s="25">
        <v>267</v>
      </c>
      <c r="Z45" s="25">
        <v>303</v>
      </c>
      <c r="AA45" s="26">
        <f>(Y45+Z45)/2*1</f>
        <v>285</v>
      </c>
      <c r="AB45">
        <v>1</v>
      </c>
    </row>
    <row r="46" spans="1:30" ht="16.5" customHeight="1">
      <c r="A46" s="14">
        <v>18</v>
      </c>
      <c r="B46" s="27" t="s">
        <v>5</v>
      </c>
      <c r="C46" s="15">
        <f>J46</f>
        <v>4.335</v>
      </c>
      <c r="D46" s="16" t="s">
        <v>14</v>
      </c>
      <c r="E46" s="17" t="s">
        <v>6</v>
      </c>
      <c r="F46" s="22">
        <v>1</v>
      </c>
      <c r="G46" s="16" t="s">
        <v>15</v>
      </c>
      <c r="H46" s="18">
        <f>C46</f>
        <v>4.335</v>
      </c>
      <c r="I46" s="19">
        <f>H46+I44</f>
        <v>65.379000000000005</v>
      </c>
      <c r="J46" s="18">
        <f t="shared" ref="J46:J47" si="13">AA46</f>
        <v>4.335</v>
      </c>
      <c r="K46" s="150">
        <f>J46+K44</f>
        <v>65.379000000000005</v>
      </c>
      <c r="L46" s="151"/>
      <c r="M46" s="62">
        <v>45811</v>
      </c>
      <c r="N46" s="152">
        <f>R45-W46</f>
        <v>1.7290674603174603</v>
      </c>
      <c r="O46" s="152"/>
      <c r="P46" s="20" t="s">
        <v>10</v>
      </c>
      <c r="Q46" s="62">
        <f t="shared" si="7"/>
        <v>45811</v>
      </c>
      <c r="R46" s="152">
        <f>N46+X46</f>
        <v>1.7325396825396826</v>
      </c>
      <c r="S46" s="153"/>
      <c r="T46" s="154"/>
      <c r="U46" s="155"/>
      <c r="V46" s="1">
        <f t="shared" si="11"/>
        <v>18</v>
      </c>
      <c r="W46" s="80">
        <v>3.472222222222222E-3</v>
      </c>
      <c r="X46" s="79">
        <v>3.472222222222222E-3</v>
      </c>
      <c r="Y46" s="23">
        <f>Z46</f>
        <v>289</v>
      </c>
      <c r="Z46" s="23">
        <f>Z47</f>
        <v>289</v>
      </c>
      <c r="AA46" s="24">
        <f>(Y46+Z46)*0.015/2+AH46</f>
        <v>4.335</v>
      </c>
    </row>
    <row r="47" spans="1:30" ht="16.5" customHeight="1">
      <c r="A47" s="4">
        <v>18</v>
      </c>
      <c r="B47" s="29" t="s">
        <v>37</v>
      </c>
      <c r="C47" s="11">
        <v>6</v>
      </c>
      <c r="D47" s="12" t="s">
        <v>14</v>
      </c>
      <c r="E47" s="13" t="s">
        <v>6</v>
      </c>
      <c r="F47" s="58">
        <v>46</v>
      </c>
      <c r="G47" s="12" t="s">
        <v>15</v>
      </c>
      <c r="H47" s="5">
        <f>C47*F47</f>
        <v>276</v>
      </c>
      <c r="I47" s="6">
        <f>I45+H47</f>
        <v>4098</v>
      </c>
      <c r="J47" s="5">
        <f t="shared" si="13"/>
        <v>278</v>
      </c>
      <c r="K47" s="144">
        <f>K45+J47</f>
        <v>4101</v>
      </c>
      <c r="L47" s="145"/>
      <c r="M47" s="61">
        <v>45811</v>
      </c>
      <c r="N47" s="146">
        <f>R45</f>
        <v>1.7325396825396826</v>
      </c>
      <c r="O47" s="146"/>
      <c r="P47" s="77" t="s">
        <v>10</v>
      </c>
      <c r="Q47" s="61">
        <f t="shared" si="7"/>
        <v>45811</v>
      </c>
      <c r="R47" s="146">
        <f t="shared" si="12"/>
        <v>1.8092063492063493</v>
      </c>
      <c r="S47" s="147"/>
      <c r="T47" s="148">
        <v>150</v>
      </c>
      <c r="U47" s="149"/>
      <c r="V47" s="1">
        <f t="shared" si="11"/>
        <v>18</v>
      </c>
      <c r="W47" s="76">
        <f>60*C47*F47/T47*"0:1"</f>
        <v>7.6666666666666675E-2</v>
      </c>
      <c r="Y47" s="25">
        <v>267</v>
      </c>
      <c r="Z47" s="25">
        <v>289</v>
      </c>
      <c r="AA47" s="26">
        <f>(Y47+Z47)/2*1</f>
        <v>278</v>
      </c>
      <c r="AB47">
        <v>1</v>
      </c>
    </row>
    <row r="48" spans="1:30" ht="16.149999999999999" customHeight="1">
      <c r="A48" s="158" t="s">
        <v>42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60"/>
      <c r="W48" s="140"/>
      <c r="Y48" s="25"/>
      <c r="Z48" s="25"/>
      <c r="AA48" s="26"/>
    </row>
    <row r="49" spans="1:30" ht="16.5" customHeight="1">
      <c r="A49" s="14">
        <v>19</v>
      </c>
      <c r="B49" s="27" t="s">
        <v>5</v>
      </c>
      <c r="C49" s="15">
        <f>J49</f>
        <v>4.335</v>
      </c>
      <c r="D49" s="16" t="s">
        <v>14</v>
      </c>
      <c r="E49" s="17" t="s">
        <v>6</v>
      </c>
      <c r="F49" s="22">
        <v>1</v>
      </c>
      <c r="G49" s="16" t="s">
        <v>15</v>
      </c>
      <c r="H49" s="18">
        <f>C49</f>
        <v>4.335</v>
      </c>
      <c r="I49" s="19">
        <f>H49+I46</f>
        <v>69.713999999999999</v>
      </c>
      <c r="J49" s="18">
        <f t="shared" ref="J49:J54" si="14">AA49</f>
        <v>4.335</v>
      </c>
      <c r="K49" s="150">
        <f>J49+K46</f>
        <v>69.713999999999999</v>
      </c>
      <c r="L49" s="151"/>
      <c r="M49" s="62">
        <v>45811</v>
      </c>
      <c r="N49" s="152">
        <f>R47-W49+W9</f>
        <v>1.8474007936507937</v>
      </c>
      <c r="O49" s="152"/>
      <c r="P49" s="20" t="s">
        <v>10</v>
      </c>
      <c r="Q49" s="62">
        <v>45811</v>
      </c>
      <c r="R49" s="152">
        <f>N49+X49</f>
        <v>1.850873015873016</v>
      </c>
      <c r="S49" s="153"/>
      <c r="T49" s="154"/>
      <c r="U49" s="155"/>
      <c r="V49" s="1">
        <f t="shared" si="11"/>
        <v>19</v>
      </c>
      <c r="W49" s="80">
        <v>3.472222222222222E-3</v>
      </c>
      <c r="X49" s="79">
        <v>3.472222222222222E-3</v>
      </c>
      <c r="Y49" s="23">
        <f>Z49</f>
        <v>289</v>
      </c>
      <c r="Z49" s="23">
        <f>Z50</f>
        <v>289</v>
      </c>
      <c r="AA49" s="24">
        <f>(Y49+Z49)*0.015/2+AH49</f>
        <v>4.335</v>
      </c>
      <c r="AB49" s="1">
        <f>3.8*1.35</f>
        <v>5.13</v>
      </c>
      <c r="AC49" s="1"/>
      <c r="AD49">
        <f>Z49+AB49+AC49</f>
        <v>294.13</v>
      </c>
    </row>
    <row r="50" spans="1:30" ht="16.149999999999999" customHeight="1">
      <c r="A50" s="4">
        <v>19</v>
      </c>
      <c r="B50" s="29" t="s">
        <v>37</v>
      </c>
      <c r="C50" s="11">
        <v>6</v>
      </c>
      <c r="D50" s="12" t="s">
        <v>14</v>
      </c>
      <c r="E50" s="13" t="s">
        <v>6</v>
      </c>
      <c r="F50" s="58">
        <v>46</v>
      </c>
      <c r="G50" s="12" t="s">
        <v>15</v>
      </c>
      <c r="H50" s="5">
        <f>C50*F50</f>
        <v>276</v>
      </c>
      <c r="I50" s="6">
        <f>I47+H50</f>
        <v>4374</v>
      </c>
      <c r="J50" s="5">
        <f t="shared" si="14"/>
        <v>278</v>
      </c>
      <c r="K50" s="144">
        <f>K47+J50</f>
        <v>4379</v>
      </c>
      <c r="L50" s="145"/>
      <c r="M50" s="61">
        <v>45811</v>
      </c>
      <c r="N50" s="146">
        <f>R49</f>
        <v>1.850873015873016</v>
      </c>
      <c r="O50" s="146"/>
      <c r="P50" s="66" t="s">
        <v>10</v>
      </c>
      <c r="Q50" s="61">
        <v>45811</v>
      </c>
      <c r="R50" s="146">
        <f>N50+W50</f>
        <v>1.9275396825396827</v>
      </c>
      <c r="S50" s="147"/>
      <c r="T50" s="148">
        <v>150</v>
      </c>
      <c r="U50" s="149"/>
      <c r="V50" s="1">
        <f>A50</f>
        <v>19</v>
      </c>
      <c r="W50" s="67">
        <f>60*C50*F50/T50*"0:1"</f>
        <v>7.6666666666666675E-2</v>
      </c>
      <c r="Y50" s="25">
        <v>267</v>
      </c>
      <c r="Z50" s="25">
        <v>289</v>
      </c>
      <c r="AA50" s="26">
        <f>(Y50+Z50)/2*1</f>
        <v>278</v>
      </c>
      <c r="AB50">
        <v>18</v>
      </c>
    </row>
    <row r="51" spans="1:30" ht="16.5" customHeight="1">
      <c r="A51" s="14">
        <v>20</v>
      </c>
      <c r="B51" s="27" t="s">
        <v>5</v>
      </c>
      <c r="C51" s="15">
        <f>J51</f>
        <v>4.38</v>
      </c>
      <c r="D51" s="16" t="s">
        <v>14</v>
      </c>
      <c r="E51" s="17" t="s">
        <v>6</v>
      </c>
      <c r="F51" s="22">
        <v>1</v>
      </c>
      <c r="G51" s="16" t="s">
        <v>15</v>
      </c>
      <c r="H51" s="18">
        <f>C51</f>
        <v>4.38</v>
      </c>
      <c r="I51" s="19">
        <f>H51+I49</f>
        <v>74.093999999999994</v>
      </c>
      <c r="J51" s="18">
        <f t="shared" si="14"/>
        <v>4.38</v>
      </c>
      <c r="K51" s="150">
        <f>K49+J51</f>
        <v>74.093999999999994</v>
      </c>
      <c r="L51" s="151"/>
      <c r="M51" s="62">
        <v>45811</v>
      </c>
      <c r="N51" s="161">
        <f>R50-W51</f>
        <v>1.9240674603174603</v>
      </c>
      <c r="O51" s="161"/>
      <c r="P51" s="20" t="s">
        <v>10</v>
      </c>
      <c r="Q51" s="62">
        <v>45811</v>
      </c>
      <c r="R51" s="152">
        <f>N51+X51</f>
        <v>1.9275396825396827</v>
      </c>
      <c r="S51" s="153"/>
      <c r="T51" s="154"/>
      <c r="U51" s="155"/>
      <c r="V51" s="1">
        <f>A51</f>
        <v>20</v>
      </c>
      <c r="W51" s="80">
        <v>3.472222222222222E-3</v>
      </c>
      <c r="X51" s="79">
        <v>3.472222222222222E-3</v>
      </c>
      <c r="Y51" s="23">
        <f>Z51</f>
        <v>292</v>
      </c>
      <c r="Z51" s="23">
        <f>Z52</f>
        <v>292</v>
      </c>
      <c r="AA51" s="24">
        <f>(Y51+Z51)*0.015/2+AH51</f>
        <v>4.38</v>
      </c>
    </row>
    <row r="52" spans="1:30" ht="16.5" customHeight="1">
      <c r="A52" s="4">
        <v>20</v>
      </c>
      <c r="B52" s="29" t="s">
        <v>37</v>
      </c>
      <c r="C52" s="11">
        <v>6</v>
      </c>
      <c r="D52" s="12" t="s">
        <v>14</v>
      </c>
      <c r="E52" s="13" t="s">
        <v>6</v>
      </c>
      <c r="F52" s="58">
        <v>47</v>
      </c>
      <c r="G52" s="12" t="s">
        <v>15</v>
      </c>
      <c r="H52" s="5">
        <f>C52*F52</f>
        <v>282</v>
      </c>
      <c r="I52" s="6">
        <f>H52+I50</f>
        <v>4656</v>
      </c>
      <c r="J52" s="5">
        <f t="shared" si="14"/>
        <v>282</v>
      </c>
      <c r="K52" s="144">
        <f>K50+J52</f>
        <v>4661</v>
      </c>
      <c r="L52" s="145"/>
      <c r="M52" s="61">
        <v>45811</v>
      </c>
      <c r="N52" s="146">
        <f>R50</f>
        <v>1.9275396825396827</v>
      </c>
      <c r="O52" s="146"/>
      <c r="P52" s="83" t="s">
        <v>10</v>
      </c>
      <c r="Q52" s="61">
        <v>45812</v>
      </c>
      <c r="R52" s="146">
        <f>N52+W52</f>
        <v>2.005873015873016</v>
      </c>
      <c r="S52" s="147"/>
      <c r="T52" s="148">
        <v>150</v>
      </c>
      <c r="U52" s="149"/>
      <c r="V52" s="1">
        <f>A52</f>
        <v>20</v>
      </c>
      <c r="W52" s="67">
        <f>60*C52*F52/T52*"0:1"</f>
        <v>7.8333333333333338E-2</v>
      </c>
      <c r="Y52" s="25">
        <v>272</v>
      </c>
      <c r="Z52" s="25">
        <v>292</v>
      </c>
      <c r="AA52" s="26">
        <f>(Y52+Z52)/2*1</f>
        <v>282</v>
      </c>
      <c r="AB52">
        <v>1</v>
      </c>
      <c r="AC52" s="1"/>
    </row>
    <row r="53" spans="1:30" ht="16.5" customHeight="1">
      <c r="A53" s="14">
        <v>21</v>
      </c>
      <c r="B53" s="27" t="s">
        <v>5</v>
      </c>
      <c r="C53" s="15">
        <f>J53</f>
        <v>4.335</v>
      </c>
      <c r="D53" s="16" t="s">
        <v>14</v>
      </c>
      <c r="E53" s="17" t="s">
        <v>6</v>
      </c>
      <c r="F53" s="22">
        <v>1</v>
      </c>
      <c r="G53" s="16" t="s">
        <v>15</v>
      </c>
      <c r="H53" s="18">
        <f>C53</f>
        <v>4.335</v>
      </c>
      <c r="I53" s="19">
        <f>I51+H53</f>
        <v>78.428999999999988</v>
      </c>
      <c r="J53" s="18">
        <f t="shared" si="14"/>
        <v>4.335</v>
      </c>
      <c r="K53" s="150">
        <f t="shared" ref="K53:K61" si="15">K51+J53</f>
        <v>78.428999999999988</v>
      </c>
      <c r="L53" s="151"/>
      <c r="M53" s="62">
        <v>45812</v>
      </c>
      <c r="N53" s="152">
        <f>R52-W53</f>
        <v>2.0024007936507937</v>
      </c>
      <c r="O53" s="152"/>
      <c r="P53" s="20" t="s">
        <v>10</v>
      </c>
      <c r="Q53" s="62">
        <v>45812</v>
      </c>
      <c r="R53" s="152">
        <f>N53+X53</f>
        <v>2.005873015873016</v>
      </c>
      <c r="S53" s="153"/>
      <c r="T53" s="154"/>
      <c r="U53" s="155"/>
      <c r="V53" s="1">
        <f>A53</f>
        <v>21</v>
      </c>
      <c r="W53" s="80">
        <v>3.472222222222222E-3</v>
      </c>
      <c r="X53" s="79">
        <v>3.472222222222222E-3</v>
      </c>
      <c r="Y53" s="23">
        <f>Z53</f>
        <v>289</v>
      </c>
      <c r="Z53" s="23">
        <f>Z54</f>
        <v>289</v>
      </c>
      <c r="AA53" s="24">
        <f>(Y53+Z53)*0.015/2+AH53</f>
        <v>4.335</v>
      </c>
      <c r="AB53" s="1">
        <f>3.8*1.35</f>
        <v>5.13</v>
      </c>
      <c r="AD53">
        <f>Z53+AB53+AC52</f>
        <v>294.13</v>
      </c>
    </row>
    <row r="54" spans="1:30" ht="16.149999999999999" customHeight="1">
      <c r="A54" s="4">
        <v>21</v>
      </c>
      <c r="B54" s="29" t="s">
        <v>37</v>
      </c>
      <c r="C54" s="11">
        <v>6</v>
      </c>
      <c r="D54" s="12" t="s">
        <v>14</v>
      </c>
      <c r="E54" s="13" t="s">
        <v>6</v>
      </c>
      <c r="F54" s="58">
        <v>47</v>
      </c>
      <c r="G54" s="12" t="s">
        <v>15</v>
      </c>
      <c r="H54" s="5">
        <f>C54*F54</f>
        <v>282</v>
      </c>
      <c r="I54" s="6">
        <f>I52+H54</f>
        <v>4938</v>
      </c>
      <c r="J54" s="5">
        <f t="shared" si="14"/>
        <v>278</v>
      </c>
      <c r="K54" s="144">
        <f t="shared" si="15"/>
        <v>4939</v>
      </c>
      <c r="L54" s="145"/>
      <c r="M54" s="61">
        <v>45812</v>
      </c>
      <c r="N54" s="146">
        <f>R52</f>
        <v>2.005873015873016</v>
      </c>
      <c r="O54" s="146"/>
      <c r="P54" s="66" t="s">
        <v>10</v>
      </c>
      <c r="Q54" s="61">
        <v>45812</v>
      </c>
      <c r="R54" s="146">
        <f>N54+W54</f>
        <v>2.0842063492063492</v>
      </c>
      <c r="S54" s="147"/>
      <c r="T54" s="148">
        <v>150</v>
      </c>
      <c r="U54" s="149"/>
      <c r="V54" s="1">
        <f>A54</f>
        <v>21</v>
      </c>
      <c r="W54" s="67">
        <f>60*C54*F54/T54*"0:1"</f>
        <v>7.8333333333333338E-2</v>
      </c>
      <c r="Y54" s="25">
        <v>267</v>
      </c>
      <c r="Z54" s="25">
        <v>289</v>
      </c>
      <c r="AA54" s="26">
        <f>(Y54+Z54)/2*1</f>
        <v>278</v>
      </c>
      <c r="AB54">
        <v>18</v>
      </c>
    </row>
    <row r="55" spans="1:30" ht="16.149999999999999" customHeight="1">
      <c r="A55" s="14">
        <v>22</v>
      </c>
      <c r="B55" s="14" t="s">
        <v>5</v>
      </c>
      <c r="C55" s="15">
        <f>J55</f>
        <v>4.5599999999999996</v>
      </c>
      <c r="D55" s="16" t="s">
        <v>14</v>
      </c>
      <c r="E55" s="17" t="s">
        <v>6</v>
      </c>
      <c r="F55" s="22">
        <v>1</v>
      </c>
      <c r="G55" s="16" t="s">
        <v>15</v>
      </c>
      <c r="H55" s="18">
        <f>C55</f>
        <v>4.5599999999999996</v>
      </c>
      <c r="I55" s="19">
        <f>H55+I53</f>
        <v>82.98899999999999</v>
      </c>
      <c r="J55" s="18">
        <f t="shared" ref="J55" si="16">AA55</f>
        <v>4.5599999999999996</v>
      </c>
      <c r="K55" s="150">
        <f t="shared" si="15"/>
        <v>82.98899999999999</v>
      </c>
      <c r="L55" s="151"/>
      <c r="M55" s="62">
        <v>45812</v>
      </c>
      <c r="N55" s="152">
        <f>R54-W55</f>
        <v>2.0807341269841269</v>
      </c>
      <c r="O55" s="152"/>
      <c r="P55" s="20" t="s">
        <v>10</v>
      </c>
      <c r="Q55" s="62">
        <v>45812</v>
      </c>
      <c r="R55" s="152">
        <f>N55+X55</f>
        <v>2.0842063492063492</v>
      </c>
      <c r="S55" s="153"/>
      <c r="T55" s="154"/>
      <c r="U55" s="155"/>
      <c r="V55" s="1">
        <f t="shared" ref="V55:V56" si="17">A55</f>
        <v>22</v>
      </c>
      <c r="W55" s="80">
        <v>3.472222222222222E-3</v>
      </c>
      <c r="X55" s="79">
        <v>3.472222222222222E-3</v>
      </c>
      <c r="Y55" s="23">
        <f>Z55</f>
        <v>304</v>
      </c>
      <c r="Z55" s="23">
        <f>Z56</f>
        <v>304</v>
      </c>
      <c r="AA55" s="24">
        <f>(Y55+Z55)*0.015/2+AH56</f>
        <v>4.5599999999999996</v>
      </c>
    </row>
    <row r="56" spans="1:30" ht="16.149999999999999" customHeight="1">
      <c r="A56" s="4">
        <f>A55</f>
        <v>22</v>
      </c>
      <c r="B56" s="29" t="s">
        <v>37</v>
      </c>
      <c r="C56" s="11">
        <v>6</v>
      </c>
      <c r="D56" s="12" t="s">
        <v>14</v>
      </c>
      <c r="E56" s="13" t="s">
        <v>6</v>
      </c>
      <c r="F56" s="58">
        <v>46</v>
      </c>
      <c r="G56" s="12" t="s">
        <v>15</v>
      </c>
      <c r="H56" s="5">
        <f>C56*F56</f>
        <v>276</v>
      </c>
      <c r="I56" s="6">
        <f>I54+H56</f>
        <v>5214</v>
      </c>
      <c r="J56" s="5">
        <f t="shared" ref="J56:J57" si="18">AA56</f>
        <v>275</v>
      </c>
      <c r="K56" s="144">
        <f t="shared" si="15"/>
        <v>5214</v>
      </c>
      <c r="L56" s="145"/>
      <c r="M56" s="61">
        <v>45812</v>
      </c>
      <c r="N56" s="146">
        <f>R54</f>
        <v>2.0842063492063492</v>
      </c>
      <c r="O56" s="146"/>
      <c r="P56" s="66" t="s">
        <v>10</v>
      </c>
      <c r="Q56" s="61">
        <v>45812</v>
      </c>
      <c r="R56" s="146">
        <f>N56+W56</f>
        <v>2.1608730158730158</v>
      </c>
      <c r="S56" s="147"/>
      <c r="T56" s="148">
        <v>150</v>
      </c>
      <c r="U56" s="149"/>
      <c r="V56" s="1">
        <f t="shared" si="17"/>
        <v>22</v>
      </c>
      <c r="W56" s="67">
        <f>60*C56*F56/T56*"0:1"</f>
        <v>7.6666666666666675E-2</v>
      </c>
      <c r="Y56" s="25">
        <v>246</v>
      </c>
      <c r="Z56" s="25">
        <v>304</v>
      </c>
      <c r="AA56" s="26">
        <f>(Y56+Z56)/2*1</f>
        <v>275</v>
      </c>
      <c r="AB56">
        <v>21</v>
      </c>
    </row>
    <row r="57" spans="1:30" ht="16.149999999999999" customHeight="1">
      <c r="A57" s="14">
        <v>23</v>
      </c>
      <c r="B57" s="14" t="s">
        <v>5</v>
      </c>
      <c r="C57" s="15">
        <f>J57</f>
        <v>2.0699999999999998</v>
      </c>
      <c r="D57" s="16" t="s">
        <v>14</v>
      </c>
      <c r="E57" s="17" t="s">
        <v>6</v>
      </c>
      <c r="F57" s="22">
        <v>1</v>
      </c>
      <c r="G57" s="16" t="s">
        <v>15</v>
      </c>
      <c r="H57" s="18">
        <f>C57</f>
        <v>2.0699999999999998</v>
      </c>
      <c r="I57" s="19">
        <f>H57+I55</f>
        <v>85.058999999999983</v>
      </c>
      <c r="J57" s="18">
        <f t="shared" si="18"/>
        <v>2.0699999999999998</v>
      </c>
      <c r="K57" s="150">
        <f t="shared" si="15"/>
        <v>85.058999999999983</v>
      </c>
      <c r="L57" s="151"/>
      <c r="M57" s="62">
        <v>45812</v>
      </c>
      <c r="N57" s="152">
        <f>R56-W57</f>
        <v>2.1574007936507935</v>
      </c>
      <c r="O57" s="152"/>
      <c r="P57" s="20" t="s">
        <v>10</v>
      </c>
      <c r="Q57" s="62">
        <v>45812</v>
      </c>
      <c r="R57" s="152">
        <f>N57+X57</f>
        <v>2.1608730158730158</v>
      </c>
      <c r="S57" s="153"/>
      <c r="T57" s="154"/>
      <c r="U57" s="155"/>
      <c r="V57" s="1">
        <f t="shared" ref="V57:V62" si="19">A57</f>
        <v>23</v>
      </c>
      <c r="W57" s="87">
        <v>3.472222222222222E-3</v>
      </c>
      <c r="X57" s="87">
        <v>3.472222222222222E-3</v>
      </c>
      <c r="Y57" s="23">
        <f>Z57</f>
        <v>138</v>
      </c>
      <c r="Z57" s="23">
        <f>Z58</f>
        <v>138</v>
      </c>
      <c r="AA57" s="24">
        <f>(Y57+Z57)*0.015/2+AH58</f>
        <v>2.0699999999999998</v>
      </c>
    </row>
    <row r="58" spans="1:30" ht="16.149999999999999" customHeight="1">
      <c r="A58" s="4">
        <f>A57</f>
        <v>23</v>
      </c>
      <c r="B58" s="29" t="s">
        <v>37</v>
      </c>
      <c r="C58" s="11">
        <v>6</v>
      </c>
      <c r="D58" s="12" t="s">
        <v>14</v>
      </c>
      <c r="E58" s="13" t="s">
        <v>6</v>
      </c>
      <c r="F58" s="58">
        <v>21</v>
      </c>
      <c r="G58" s="12" t="s">
        <v>15</v>
      </c>
      <c r="H58" s="5">
        <f>C58*F58</f>
        <v>126</v>
      </c>
      <c r="I58" s="6">
        <f>I56+H58</f>
        <v>5340</v>
      </c>
      <c r="J58" s="5">
        <f t="shared" ref="J58:J64" si="20">AA58</f>
        <v>125.5</v>
      </c>
      <c r="K58" s="144">
        <f t="shared" si="15"/>
        <v>5339.5</v>
      </c>
      <c r="L58" s="145"/>
      <c r="M58" s="61">
        <v>45812</v>
      </c>
      <c r="N58" s="146">
        <f>R56</f>
        <v>2.1608730158730158</v>
      </c>
      <c r="O58" s="146"/>
      <c r="P58" s="88" t="s">
        <v>10</v>
      </c>
      <c r="Q58" s="61">
        <v>45812</v>
      </c>
      <c r="R58" s="146">
        <f>N58+W58</f>
        <v>2.195873015873016</v>
      </c>
      <c r="S58" s="147"/>
      <c r="T58" s="148">
        <v>150</v>
      </c>
      <c r="U58" s="149"/>
      <c r="V58" s="1">
        <f t="shared" si="19"/>
        <v>23</v>
      </c>
      <c r="W58" s="87">
        <f>60*C58*F58/T58*"0:1"</f>
        <v>3.5000000000000003E-2</v>
      </c>
      <c r="Y58" s="25">
        <v>113</v>
      </c>
      <c r="Z58" s="25">
        <v>138</v>
      </c>
      <c r="AA58" s="26">
        <f>(Y58+Z58)/2*1</f>
        <v>125.5</v>
      </c>
      <c r="AB58">
        <v>21</v>
      </c>
    </row>
    <row r="59" spans="1:30" ht="16.149999999999999" customHeight="1">
      <c r="A59" s="14" t="s">
        <v>47</v>
      </c>
      <c r="B59" s="14" t="s">
        <v>5</v>
      </c>
      <c r="C59" s="15">
        <f>J59</f>
        <v>0.42</v>
      </c>
      <c r="D59" s="16" t="s">
        <v>14</v>
      </c>
      <c r="E59" s="17" t="s">
        <v>6</v>
      </c>
      <c r="F59" s="22">
        <v>1</v>
      </c>
      <c r="G59" s="16" t="s">
        <v>15</v>
      </c>
      <c r="H59" s="18">
        <f>C59</f>
        <v>0.42</v>
      </c>
      <c r="I59" s="19">
        <f>H59+I57</f>
        <v>85.478999999999985</v>
      </c>
      <c r="J59" s="18">
        <f t="shared" si="20"/>
        <v>0.42</v>
      </c>
      <c r="K59" s="150">
        <f t="shared" si="15"/>
        <v>85.478999999999985</v>
      </c>
      <c r="L59" s="151"/>
      <c r="M59" s="62">
        <v>45812</v>
      </c>
      <c r="N59" s="152">
        <f>R58-W59</f>
        <v>2.1924007936507937</v>
      </c>
      <c r="O59" s="152"/>
      <c r="P59" s="20" t="s">
        <v>10</v>
      </c>
      <c r="Q59" s="62">
        <v>45812</v>
      </c>
      <c r="R59" s="152">
        <f>N59+X59</f>
        <v>2.195873015873016</v>
      </c>
      <c r="S59" s="153"/>
      <c r="T59" s="154"/>
      <c r="U59" s="155"/>
      <c r="V59" s="1" t="str">
        <f t="shared" ref="V59:V60" si="21">A59</f>
        <v>23'</v>
      </c>
      <c r="W59" s="93">
        <v>3.472222222222222E-3</v>
      </c>
      <c r="X59" s="93">
        <v>3.472222222222222E-3</v>
      </c>
      <c r="Y59" s="23">
        <f>Z59</f>
        <v>28</v>
      </c>
      <c r="Z59" s="23">
        <f>Z60</f>
        <v>28</v>
      </c>
      <c r="AA59" s="24">
        <f>(Y59+Z59)*0.015/2+AH60</f>
        <v>0.42</v>
      </c>
    </row>
    <row r="60" spans="1:30" ht="16.149999999999999" customHeight="1">
      <c r="A60" s="4" t="str">
        <f>A59</f>
        <v>23'</v>
      </c>
      <c r="B60" s="84" t="s">
        <v>44</v>
      </c>
      <c r="C60" s="11">
        <v>6</v>
      </c>
      <c r="D60" s="12" t="s">
        <v>14</v>
      </c>
      <c r="E60" s="13" t="s">
        <v>6</v>
      </c>
      <c r="F60" s="58">
        <v>6</v>
      </c>
      <c r="G60" s="12" t="s">
        <v>15</v>
      </c>
      <c r="H60" s="5">
        <f>C60*F60</f>
        <v>36</v>
      </c>
      <c r="I60" s="6">
        <f>I11+H60</f>
        <v>252</v>
      </c>
      <c r="J60" s="5">
        <f t="shared" ref="J60:J61" si="22">AA60</f>
        <v>34</v>
      </c>
      <c r="K60" s="144">
        <f>K11+J60</f>
        <v>249</v>
      </c>
      <c r="L60" s="145"/>
      <c r="M60" s="61">
        <v>45812</v>
      </c>
      <c r="N60" s="146">
        <f>R58</f>
        <v>2.195873015873016</v>
      </c>
      <c r="O60" s="146"/>
      <c r="P60" s="94" t="s">
        <v>10</v>
      </c>
      <c r="Q60" s="61">
        <v>45812</v>
      </c>
      <c r="R60" s="146">
        <f>N60+W60</f>
        <v>2.2458730158730158</v>
      </c>
      <c r="S60" s="147"/>
      <c r="T60" s="148">
        <v>30</v>
      </c>
      <c r="U60" s="149"/>
      <c r="V60" s="1" t="str">
        <f t="shared" si="21"/>
        <v>23'</v>
      </c>
      <c r="W60" s="93">
        <f>60*C60*F60/T60*"0:1"</f>
        <v>0.05</v>
      </c>
      <c r="Y60" s="25">
        <v>40</v>
      </c>
      <c r="Z60" s="25">
        <v>28</v>
      </c>
      <c r="AA60" s="26">
        <f>(Y60+Z60)/2*1</f>
        <v>34</v>
      </c>
      <c r="AB60">
        <v>21</v>
      </c>
    </row>
    <row r="61" spans="1:30" ht="16.149999999999999" customHeight="1">
      <c r="A61" s="14">
        <v>24</v>
      </c>
      <c r="B61" s="14" t="s">
        <v>5</v>
      </c>
      <c r="C61" s="15">
        <f>J61</f>
        <v>2.31</v>
      </c>
      <c r="D61" s="16" t="s">
        <v>14</v>
      </c>
      <c r="E61" s="17" t="s">
        <v>6</v>
      </c>
      <c r="F61" s="22">
        <v>1</v>
      </c>
      <c r="G61" s="16" t="s">
        <v>15</v>
      </c>
      <c r="H61" s="18">
        <f>C61</f>
        <v>2.31</v>
      </c>
      <c r="I61" s="19">
        <f>I59+H61</f>
        <v>87.788999999999987</v>
      </c>
      <c r="J61" s="18">
        <f t="shared" si="22"/>
        <v>2.31</v>
      </c>
      <c r="K61" s="150">
        <f t="shared" si="15"/>
        <v>87.788999999999987</v>
      </c>
      <c r="L61" s="151"/>
      <c r="M61" s="62">
        <v>45812</v>
      </c>
      <c r="N61" s="152">
        <f>R60-W61</f>
        <v>2.2424007936507935</v>
      </c>
      <c r="O61" s="152"/>
      <c r="P61" s="63" t="s">
        <v>10</v>
      </c>
      <c r="Q61" s="62">
        <v>45812</v>
      </c>
      <c r="R61" s="152">
        <f>N61+X61</f>
        <v>2.2458730158730158</v>
      </c>
      <c r="S61" s="153"/>
      <c r="T61" s="154"/>
      <c r="U61" s="155"/>
      <c r="V61" s="105">
        <f t="shared" si="19"/>
        <v>24</v>
      </c>
      <c r="W61" s="91">
        <v>3.472222222222222E-3</v>
      </c>
      <c r="X61" s="91">
        <v>3.472222222222222E-3</v>
      </c>
      <c r="Y61" s="23">
        <f>Z61</f>
        <v>154</v>
      </c>
      <c r="Z61" s="23">
        <f>Z62</f>
        <v>154</v>
      </c>
      <c r="AA61" s="24">
        <f>(Y61+Z61)*0.015/2+AH62</f>
        <v>2.31</v>
      </c>
    </row>
    <row r="62" spans="1:30" ht="16.149999999999999" customHeight="1">
      <c r="A62" s="4">
        <f>A61</f>
        <v>24</v>
      </c>
      <c r="B62" s="29" t="s">
        <v>37</v>
      </c>
      <c r="C62" s="11">
        <v>6</v>
      </c>
      <c r="D62" s="12" t="s">
        <v>14</v>
      </c>
      <c r="E62" s="13" t="s">
        <v>6</v>
      </c>
      <c r="F62" s="82">
        <v>24</v>
      </c>
      <c r="G62" s="12" t="s">
        <v>15</v>
      </c>
      <c r="H62" s="5">
        <f>C62*F62</f>
        <v>144</v>
      </c>
      <c r="I62" s="6">
        <f>I58+H62</f>
        <v>5484</v>
      </c>
      <c r="J62" s="5">
        <f t="shared" si="20"/>
        <v>147.5</v>
      </c>
      <c r="K62" s="144">
        <f>K58+J62</f>
        <v>5487</v>
      </c>
      <c r="L62" s="145"/>
      <c r="M62" s="61">
        <v>45812</v>
      </c>
      <c r="N62" s="146">
        <f>R61</f>
        <v>2.2458730158730158</v>
      </c>
      <c r="O62" s="146"/>
      <c r="P62" s="64" t="s">
        <v>10</v>
      </c>
      <c r="Q62" s="61">
        <v>45812</v>
      </c>
      <c r="R62" s="146">
        <f>N62+W62</f>
        <v>2.3125396825396827</v>
      </c>
      <c r="S62" s="147"/>
      <c r="T62" s="156">
        <v>90</v>
      </c>
      <c r="U62" s="157"/>
      <c r="V62" s="105">
        <f t="shared" si="19"/>
        <v>24</v>
      </c>
      <c r="W62" s="91">
        <f>60*C62*F62/T62*"0:1"</f>
        <v>6.6666666666666666E-2</v>
      </c>
      <c r="Y62" s="25">
        <v>141</v>
      </c>
      <c r="Z62" s="25">
        <v>154</v>
      </c>
      <c r="AA62" s="26">
        <f>(Y62+Z62)/2*1</f>
        <v>147.5</v>
      </c>
      <c r="AB62">
        <v>21</v>
      </c>
    </row>
    <row r="63" spans="1:30" ht="16.149999999999999" customHeight="1">
      <c r="A63" s="158" t="s">
        <v>42</v>
      </c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60"/>
      <c r="W63" s="140"/>
      <c r="Y63" s="25"/>
      <c r="Z63" s="25"/>
      <c r="AA63" s="26"/>
    </row>
    <row r="64" spans="1:30" ht="16.149999999999999" customHeight="1">
      <c r="A64" s="14">
        <v>25</v>
      </c>
      <c r="B64" s="14" t="s">
        <v>5</v>
      </c>
      <c r="C64" s="15">
        <f>J64</f>
        <v>2.2949999999999999</v>
      </c>
      <c r="D64" s="16" t="s">
        <v>14</v>
      </c>
      <c r="E64" s="17" t="s">
        <v>6</v>
      </c>
      <c r="F64" s="22">
        <v>1</v>
      </c>
      <c r="G64" s="16" t="s">
        <v>15</v>
      </c>
      <c r="H64" s="18">
        <f>C64</f>
        <v>2.2949999999999999</v>
      </c>
      <c r="I64" s="19">
        <f>I61+H64</f>
        <v>90.083999999999989</v>
      </c>
      <c r="J64" s="18">
        <f t="shared" si="20"/>
        <v>2.2949999999999999</v>
      </c>
      <c r="K64" s="150">
        <f>K61+J64</f>
        <v>90.083999999999989</v>
      </c>
      <c r="L64" s="151"/>
      <c r="M64" s="62">
        <v>45812</v>
      </c>
      <c r="N64" s="152">
        <f>R62-W64</f>
        <v>2.3090674603174604</v>
      </c>
      <c r="O64" s="152"/>
      <c r="P64" s="20" t="s">
        <v>10</v>
      </c>
      <c r="Q64" s="62">
        <v>45812</v>
      </c>
      <c r="R64" s="152">
        <f>N64+X64</f>
        <v>2.3125396825396827</v>
      </c>
      <c r="S64" s="153"/>
      <c r="T64" s="154"/>
      <c r="U64" s="155"/>
      <c r="V64" s="1">
        <f t="shared" ref="V64:V65" si="23">A64</f>
        <v>25</v>
      </c>
      <c r="W64" s="87">
        <v>3.472222222222222E-3</v>
      </c>
      <c r="X64" s="87">
        <v>3.472222222222222E-3</v>
      </c>
      <c r="Y64" s="23">
        <f>Z64</f>
        <v>153</v>
      </c>
      <c r="Z64" s="23">
        <f>Z65</f>
        <v>153</v>
      </c>
      <c r="AA64" s="24">
        <f>(Y64+Z64)*0.015/2+AH65</f>
        <v>2.2949999999999999</v>
      </c>
    </row>
    <row r="65" spans="1:31" ht="16.149999999999999" customHeight="1">
      <c r="A65" s="4">
        <f>A64</f>
        <v>25</v>
      </c>
      <c r="B65" s="29" t="s">
        <v>37</v>
      </c>
      <c r="C65" s="11">
        <v>6</v>
      </c>
      <c r="D65" s="12" t="s">
        <v>14</v>
      </c>
      <c r="E65" s="13" t="s">
        <v>6</v>
      </c>
      <c r="F65" s="58">
        <v>28</v>
      </c>
      <c r="G65" s="12" t="s">
        <v>15</v>
      </c>
      <c r="H65" s="5">
        <f>C65*F65</f>
        <v>168</v>
      </c>
      <c r="I65" s="6">
        <f>I62+H65</f>
        <v>5652</v>
      </c>
      <c r="J65" s="5">
        <f t="shared" ref="J65" si="24">AA65</f>
        <v>170.5</v>
      </c>
      <c r="K65" s="144">
        <f>K62+J65</f>
        <v>5657.5</v>
      </c>
      <c r="L65" s="145"/>
      <c r="M65" s="61">
        <v>45812</v>
      </c>
      <c r="N65" s="146">
        <f>R64</f>
        <v>2.3125396825396827</v>
      </c>
      <c r="O65" s="146"/>
      <c r="P65" s="88" t="s">
        <v>10</v>
      </c>
      <c r="Q65" s="61">
        <v>45812</v>
      </c>
      <c r="R65" s="146">
        <f>N65+W65</f>
        <v>2.3903174603174606</v>
      </c>
      <c r="S65" s="147"/>
      <c r="T65" s="156">
        <v>90</v>
      </c>
      <c r="U65" s="157"/>
      <c r="V65" s="1">
        <f t="shared" si="23"/>
        <v>25</v>
      </c>
      <c r="W65" s="87">
        <f>60*C65*F65/T65*"0:1"</f>
        <v>7.7777777777777779E-2</v>
      </c>
      <c r="Y65" s="25">
        <v>188</v>
      </c>
      <c r="Z65" s="25">
        <v>153</v>
      </c>
      <c r="AA65" s="26">
        <f>(Y65+Z65)/2*1</f>
        <v>170.5</v>
      </c>
      <c r="AB65">
        <v>21</v>
      </c>
    </row>
    <row r="66" spans="1:31" ht="16.149999999999999" customHeight="1">
      <c r="A66" s="46"/>
      <c r="B66" s="47"/>
      <c r="C66" s="48"/>
      <c r="D66" s="47"/>
      <c r="E66" s="46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6"/>
      <c r="Q66" s="46"/>
      <c r="R66" s="47"/>
      <c r="S66" s="47"/>
      <c r="T66" s="49"/>
      <c r="U66" s="50"/>
      <c r="V66" s="47"/>
      <c r="W66" s="47"/>
      <c r="X66" s="47"/>
      <c r="Y66" s="51"/>
      <c r="Z66" s="51"/>
      <c r="AA66" s="52"/>
      <c r="AB66" s="53"/>
      <c r="AC66" s="53"/>
    </row>
    <row r="67" spans="1:31" s="53" customFormat="1" ht="15.75" customHeight="1">
      <c r="A67" s="1"/>
      <c r="B67" s="1"/>
      <c r="C67" s="1"/>
      <c r="D67" s="1"/>
      <c r="E67" s="1"/>
      <c r="F67" s="28"/>
      <c r="G67" s="1"/>
      <c r="H67" s="1"/>
      <c r="I67" s="1"/>
      <c r="J67" s="1"/>
      <c r="K67" s="1"/>
      <c r="L67" s="141" t="s">
        <v>8</v>
      </c>
      <c r="M67" s="142"/>
      <c r="N67" s="142"/>
      <c r="O67" s="142"/>
      <c r="P67" s="143"/>
      <c r="Q67" s="141" t="s">
        <v>9</v>
      </c>
      <c r="R67" s="142"/>
      <c r="S67" s="142"/>
      <c r="T67" s="142"/>
      <c r="U67" s="143"/>
      <c r="V67" s="1"/>
      <c r="W67" s="1"/>
      <c r="X67" s="1"/>
      <c r="Y67" s="1"/>
      <c r="Z67" s="1"/>
      <c r="AA67" s="1"/>
      <c r="AB67" s="1"/>
      <c r="AC67" s="1"/>
    </row>
    <row r="68" spans="1:31" s="1" customFormat="1" ht="15.75" customHeight="1">
      <c r="F68" s="28"/>
      <c r="L68" s="200" t="s">
        <v>5</v>
      </c>
      <c r="M68" s="201"/>
      <c r="N68" s="202"/>
      <c r="O68" s="193">
        <f>I64</f>
        <v>90.083999999999989</v>
      </c>
      <c r="P68" s="194"/>
      <c r="Q68" s="200" t="s">
        <v>5</v>
      </c>
      <c r="R68" s="201"/>
      <c r="S68" s="202"/>
      <c r="T68" s="193">
        <f>K64</f>
        <v>90.083999999999989</v>
      </c>
      <c r="U68" s="194"/>
      <c r="Y68" s="23"/>
      <c r="Z68" s="23"/>
    </row>
    <row r="69" spans="1:31" s="1" customFormat="1" ht="15.75" customHeight="1">
      <c r="F69" s="28"/>
      <c r="L69" s="203" t="s">
        <v>37</v>
      </c>
      <c r="M69" s="204"/>
      <c r="N69" s="205"/>
      <c r="O69" s="193">
        <f>I65</f>
        <v>5652</v>
      </c>
      <c r="P69" s="194"/>
      <c r="Q69" s="203" t="s">
        <v>37</v>
      </c>
      <c r="R69" s="204"/>
      <c r="S69" s="205"/>
      <c r="T69" s="193">
        <f>K65</f>
        <v>5657.5</v>
      </c>
      <c r="U69" s="194"/>
      <c r="Y69" s="25"/>
      <c r="Z69" s="25"/>
    </row>
    <row r="70" spans="1:31" s="1" customFormat="1" ht="15.75" customHeight="1">
      <c r="F70" s="28"/>
      <c r="L70" s="197" t="s">
        <v>44</v>
      </c>
      <c r="M70" s="198"/>
      <c r="N70" s="199"/>
      <c r="O70" s="193">
        <f>I60</f>
        <v>252</v>
      </c>
      <c r="P70" s="194"/>
      <c r="Q70" s="197" t="s">
        <v>44</v>
      </c>
      <c r="R70" s="198"/>
      <c r="S70" s="199"/>
      <c r="T70" s="193">
        <f>K60</f>
        <v>249</v>
      </c>
      <c r="U70" s="194"/>
      <c r="Y70" s="25"/>
      <c r="Z70" s="25"/>
    </row>
    <row r="71" spans="1:31" s="1" customFormat="1" ht="15.75" hidden="1" customHeight="1">
      <c r="F71" s="28"/>
      <c r="L71" s="141" t="s">
        <v>33</v>
      </c>
      <c r="M71" s="142"/>
      <c r="N71" s="192"/>
      <c r="O71" s="193"/>
      <c r="P71" s="194"/>
      <c r="Q71" s="43"/>
      <c r="R71" s="141" t="s">
        <v>33</v>
      </c>
      <c r="S71" s="192"/>
      <c r="T71" s="193"/>
      <c r="U71" s="194"/>
    </row>
    <row r="72" spans="1:31" s="1" customFormat="1" ht="15.75" hidden="1" customHeight="1">
      <c r="F72" s="28"/>
      <c r="L72" s="141" t="s">
        <v>35</v>
      </c>
      <c r="M72" s="142"/>
      <c r="N72" s="192"/>
      <c r="O72" s="193"/>
      <c r="P72" s="194"/>
      <c r="Q72" s="43"/>
      <c r="R72" s="141" t="s">
        <v>35</v>
      </c>
      <c r="S72" s="192"/>
      <c r="T72" s="195"/>
      <c r="U72" s="196"/>
    </row>
    <row r="73" spans="1:31" s="1" customFormat="1" ht="15.75" hidden="1" customHeight="1">
      <c r="F73" s="28"/>
      <c r="L73" s="141" t="s">
        <v>5</v>
      </c>
      <c r="M73" s="142"/>
      <c r="N73" s="192"/>
      <c r="O73" s="193" t="e">
        <f>#REF!</f>
        <v>#REF!</v>
      </c>
      <c r="P73" s="194"/>
      <c r="Q73" s="43"/>
      <c r="R73" s="141" t="s">
        <v>5</v>
      </c>
      <c r="S73" s="192"/>
      <c r="T73" s="193" t="e">
        <f>#REF!</f>
        <v>#REF!</v>
      </c>
      <c r="U73" s="194"/>
    </row>
    <row r="74" spans="1:31" s="1" customFormat="1" ht="15.75" customHeight="1">
      <c r="F74" s="28"/>
      <c r="L74" s="141" t="s">
        <v>12</v>
      </c>
      <c r="M74" s="142"/>
      <c r="N74" s="192"/>
      <c r="O74" s="193">
        <f>SUM(O68:P70)</f>
        <v>5994.0839999999998</v>
      </c>
      <c r="P74" s="194"/>
      <c r="Q74" s="141" t="s">
        <v>12</v>
      </c>
      <c r="R74" s="142"/>
      <c r="S74" s="192"/>
      <c r="T74" s="193">
        <f>SUM(T68:U70)</f>
        <v>5996.5839999999998</v>
      </c>
      <c r="U74" s="194"/>
    </row>
    <row r="75" spans="1:31" ht="15.75" customHeight="1">
      <c r="AD75" s="1"/>
      <c r="AE75" s="1"/>
    </row>
  </sheetData>
  <mergeCells count="260">
    <mergeCell ref="A18:U18"/>
    <mergeCell ref="A31:U31"/>
    <mergeCell ref="A48:U48"/>
    <mergeCell ref="A63:U63"/>
    <mergeCell ref="K55:L55"/>
    <mergeCell ref="K39:L39"/>
    <mergeCell ref="N39:O39"/>
    <mergeCell ref="R39:S39"/>
    <mergeCell ref="T39:U39"/>
    <mergeCell ref="K49:L49"/>
    <mergeCell ref="N49:O49"/>
    <mergeCell ref="K32:L32"/>
    <mergeCell ref="N32:O32"/>
    <mergeCell ref="R32:S32"/>
    <mergeCell ref="T32:U32"/>
    <mergeCell ref="K33:L33"/>
    <mergeCell ref="N33:O33"/>
    <mergeCell ref="R33:S33"/>
    <mergeCell ref="T33:U33"/>
    <mergeCell ref="R54:S54"/>
    <mergeCell ref="T54:U54"/>
    <mergeCell ref="K43:L43"/>
    <mergeCell ref="N43:O43"/>
    <mergeCell ref="R43:S43"/>
    <mergeCell ref="T43:U43"/>
    <mergeCell ref="K44:L44"/>
    <mergeCell ref="N44:O44"/>
    <mergeCell ref="R44:S44"/>
    <mergeCell ref="K56:L56"/>
    <mergeCell ref="N56:O56"/>
    <mergeCell ref="R56:S56"/>
    <mergeCell ref="T56:U56"/>
    <mergeCell ref="K65:L65"/>
    <mergeCell ref="N65:O65"/>
    <mergeCell ref="R65:S65"/>
    <mergeCell ref="T65:U65"/>
    <mergeCell ref="N59:O59"/>
    <mergeCell ref="R59:S59"/>
    <mergeCell ref="T59:U59"/>
    <mergeCell ref="K60:L60"/>
    <mergeCell ref="N60:O60"/>
    <mergeCell ref="R60:S60"/>
    <mergeCell ref="T60:U60"/>
    <mergeCell ref="L70:N70"/>
    <mergeCell ref="O70:P70"/>
    <mergeCell ref="T70:U70"/>
    <mergeCell ref="L71:N71"/>
    <mergeCell ref="O71:P71"/>
    <mergeCell ref="R71:S71"/>
    <mergeCell ref="T71:U71"/>
    <mergeCell ref="L68:N68"/>
    <mergeCell ref="O68:P68"/>
    <mergeCell ref="T68:U68"/>
    <mergeCell ref="L69:N69"/>
    <mergeCell ref="O69:P69"/>
    <mergeCell ref="T69:U69"/>
    <mergeCell ref="Q68:S68"/>
    <mergeCell ref="Q70:S70"/>
    <mergeCell ref="Q69:S69"/>
    <mergeCell ref="L74:N74"/>
    <mergeCell ref="O74:P74"/>
    <mergeCell ref="T74:U74"/>
    <mergeCell ref="L72:N72"/>
    <mergeCell ref="O72:P72"/>
    <mergeCell ref="R72:S72"/>
    <mergeCell ref="T72:U72"/>
    <mergeCell ref="L73:N73"/>
    <mergeCell ref="O73:P73"/>
    <mergeCell ref="R73:S73"/>
    <mergeCell ref="T73:U73"/>
    <mergeCell ref="Q74:S74"/>
    <mergeCell ref="T44:U44"/>
    <mergeCell ref="K45:L45"/>
    <mergeCell ref="N45:O45"/>
    <mergeCell ref="K40:L40"/>
    <mergeCell ref="N40:O40"/>
    <mergeCell ref="R40:S40"/>
    <mergeCell ref="T40:U40"/>
    <mergeCell ref="K41:L41"/>
    <mergeCell ref="N41:O41"/>
    <mergeCell ref="R41:S41"/>
    <mergeCell ref="T41:U41"/>
    <mergeCell ref="K42:L42"/>
    <mergeCell ref="N42:O42"/>
    <mergeCell ref="R42:S42"/>
    <mergeCell ref="T42:U42"/>
    <mergeCell ref="K38:L38"/>
    <mergeCell ref="N38:O38"/>
    <mergeCell ref="R38:S38"/>
    <mergeCell ref="T38:U38"/>
    <mergeCell ref="K37:L37"/>
    <mergeCell ref="N37:O37"/>
    <mergeCell ref="R37:S37"/>
    <mergeCell ref="T37:U37"/>
    <mergeCell ref="K35:L35"/>
    <mergeCell ref="N35:O35"/>
    <mergeCell ref="R35:S35"/>
    <mergeCell ref="T35:U35"/>
    <mergeCell ref="K34:L34"/>
    <mergeCell ref="N34:O34"/>
    <mergeCell ref="R34:S34"/>
    <mergeCell ref="T34:U34"/>
    <mergeCell ref="T36:U36"/>
    <mergeCell ref="R36:S36"/>
    <mergeCell ref="N36:O36"/>
    <mergeCell ref="K36:L36"/>
    <mergeCell ref="K30:L30"/>
    <mergeCell ref="N30:O30"/>
    <mergeCell ref="R30:S30"/>
    <mergeCell ref="T30:U30"/>
    <mergeCell ref="K28:L28"/>
    <mergeCell ref="N28:O28"/>
    <mergeCell ref="R28:S28"/>
    <mergeCell ref="T28:U28"/>
    <mergeCell ref="K29:L29"/>
    <mergeCell ref="N29:O29"/>
    <mergeCell ref="R29:S29"/>
    <mergeCell ref="T29:U29"/>
    <mergeCell ref="K26:L26"/>
    <mergeCell ref="N26:O26"/>
    <mergeCell ref="R26:S26"/>
    <mergeCell ref="T26:U26"/>
    <mergeCell ref="K27:L27"/>
    <mergeCell ref="N27:O27"/>
    <mergeCell ref="R27:S27"/>
    <mergeCell ref="T27:U27"/>
    <mergeCell ref="K24:L24"/>
    <mergeCell ref="N24:O24"/>
    <mergeCell ref="R24:S24"/>
    <mergeCell ref="T24:U24"/>
    <mergeCell ref="K25:L25"/>
    <mergeCell ref="N25:O25"/>
    <mergeCell ref="R25:S25"/>
    <mergeCell ref="T25:U25"/>
    <mergeCell ref="K23:L23"/>
    <mergeCell ref="N23:O23"/>
    <mergeCell ref="R23:S23"/>
    <mergeCell ref="T23:U23"/>
    <mergeCell ref="K20:L20"/>
    <mergeCell ref="N20:O20"/>
    <mergeCell ref="R20:S20"/>
    <mergeCell ref="T20:U20"/>
    <mergeCell ref="K21:L21"/>
    <mergeCell ref="N21:O21"/>
    <mergeCell ref="R21:S21"/>
    <mergeCell ref="T21:U21"/>
    <mergeCell ref="K17:L17"/>
    <mergeCell ref="N17:O17"/>
    <mergeCell ref="R17:S17"/>
    <mergeCell ref="T17:U17"/>
    <mergeCell ref="K19:L19"/>
    <mergeCell ref="N19:O19"/>
    <mergeCell ref="R19:S19"/>
    <mergeCell ref="T19:U19"/>
    <mergeCell ref="K22:L22"/>
    <mergeCell ref="N22:O22"/>
    <mergeCell ref="R22:S22"/>
    <mergeCell ref="T22:U22"/>
    <mergeCell ref="K15:L15"/>
    <mergeCell ref="N15:O15"/>
    <mergeCell ref="R15:S15"/>
    <mergeCell ref="T15:U15"/>
    <mergeCell ref="K16:L16"/>
    <mergeCell ref="N16:O16"/>
    <mergeCell ref="R16:S16"/>
    <mergeCell ref="T16:U16"/>
    <mergeCell ref="K13:L13"/>
    <mergeCell ref="N13:O13"/>
    <mergeCell ref="R13:S13"/>
    <mergeCell ref="T13:U13"/>
    <mergeCell ref="K14:L14"/>
    <mergeCell ref="N14:O14"/>
    <mergeCell ref="R14:S14"/>
    <mergeCell ref="T14:U14"/>
    <mergeCell ref="Y7:Z7"/>
    <mergeCell ref="K8:L8"/>
    <mergeCell ref="M8:S8"/>
    <mergeCell ref="T8:U8"/>
    <mergeCell ref="A9:G9"/>
    <mergeCell ref="K12:L12"/>
    <mergeCell ref="N12:O12"/>
    <mergeCell ref="R12:S12"/>
    <mergeCell ref="T12:U12"/>
    <mergeCell ref="K10:L10"/>
    <mergeCell ref="N10:O10"/>
    <mergeCell ref="R10:S10"/>
    <mergeCell ref="T10:U10"/>
    <mergeCell ref="K11:L11"/>
    <mergeCell ref="N11:O11"/>
    <mergeCell ref="R11:S11"/>
    <mergeCell ref="T11:U11"/>
    <mergeCell ref="A6:I6"/>
    <mergeCell ref="J6:L7"/>
    <mergeCell ref="M6:U7"/>
    <mergeCell ref="A7:A8"/>
    <mergeCell ref="B7:B8"/>
    <mergeCell ref="C7:G8"/>
    <mergeCell ref="H7:I7"/>
    <mergeCell ref="A1:U1"/>
    <mergeCell ref="C2:U2"/>
    <mergeCell ref="L3:N3"/>
    <mergeCell ref="R3:S3"/>
    <mergeCell ref="C4:U4"/>
    <mergeCell ref="C5:U5"/>
    <mergeCell ref="K50:L50"/>
    <mergeCell ref="N50:O50"/>
    <mergeCell ref="R50:S50"/>
    <mergeCell ref="T50:U50"/>
    <mergeCell ref="R45:S45"/>
    <mergeCell ref="T45:U45"/>
    <mergeCell ref="K46:L46"/>
    <mergeCell ref="N46:O46"/>
    <mergeCell ref="R46:S46"/>
    <mergeCell ref="T46:U46"/>
    <mergeCell ref="K47:L47"/>
    <mergeCell ref="R49:S49"/>
    <mergeCell ref="T49:U49"/>
    <mergeCell ref="T51:U51"/>
    <mergeCell ref="N47:O47"/>
    <mergeCell ref="R47:S47"/>
    <mergeCell ref="T47:U47"/>
    <mergeCell ref="N58:O58"/>
    <mergeCell ref="R58:S58"/>
    <mergeCell ref="T58:U58"/>
    <mergeCell ref="K64:L64"/>
    <mergeCell ref="N64:O64"/>
    <mergeCell ref="R64:S64"/>
    <mergeCell ref="T64:U64"/>
    <mergeCell ref="K51:L51"/>
    <mergeCell ref="N51:O51"/>
    <mergeCell ref="R51:S51"/>
    <mergeCell ref="K61:L61"/>
    <mergeCell ref="N61:O61"/>
    <mergeCell ref="R61:S61"/>
    <mergeCell ref="T61:U61"/>
    <mergeCell ref="K62:L62"/>
    <mergeCell ref="N62:O62"/>
    <mergeCell ref="R62:S62"/>
    <mergeCell ref="T62:U62"/>
    <mergeCell ref="K59:L59"/>
    <mergeCell ref="L67:P67"/>
    <mergeCell ref="Q67:U67"/>
    <mergeCell ref="K52:L52"/>
    <mergeCell ref="N52:O52"/>
    <mergeCell ref="R52:S52"/>
    <mergeCell ref="T52:U52"/>
    <mergeCell ref="K53:L53"/>
    <mergeCell ref="N53:O53"/>
    <mergeCell ref="R53:S53"/>
    <mergeCell ref="T53:U53"/>
    <mergeCell ref="N55:O55"/>
    <mergeCell ref="R55:S55"/>
    <mergeCell ref="T55:U55"/>
    <mergeCell ref="K54:L54"/>
    <mergeCell ref="N54:O54"/>
    <mergeCell ref="K57:L57"/>
    <mergeCell ref="N57:O57"/>
    <mergeCell ref="R57:S57"/>
    <mergeCell ref="T57:U57"/>
    <mergeCell ref="K58:L58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A3D75-009B-4608-96DE-7EFB041FB297}">
  <sheetPr>
    <pageSetUpPr fitToPage="1"/>
  </sheetPr>
  <dimension ref="A1:AE82"/>
  <sheetViews>
    <sheetView tabSelected="1" view="pageBreakPreview" zoomScale="115" zoomScaleNormal="100" zoomScaleSheetLayoutView="115" workbookViewId="0">
      <selection activeCell="C3" sqref="C3"/>
    </sheetView>
  </sheetViews>
  <sheetFormatPr defaultRowHeight="13.5"/>
  <cols>
    <col min="1" max="2" width="6.625" style="1" customWidth="1"/>
    <col min="3" max="3" width="4.625" style="1" customWidth="1"/>
    <col min="4" max="4" width="6.375" style="1" customWidth="1"/>
    <col min="5" max="5" width="2.625" style="1" customWidth="1"/>
    <col min="6" max="6" width="4.375" style="28" customWidth="1"/>
    <col min="7" max="7" width="2.625" style="1" customWidth="1"/>
    <col min="8" max="10" width="7.625" style="1" customWidth="1"/>
    <col min="11" max="11" width="4.125" style="1" customWidth="1"/>
    <col min="12" max="12" width="4.125" customWidth="1"/>
    <col min="13" max="13" width="6" bestFit="1" customWidth="1"/>
    <col min="14" max="14" width="3.25" style="1" customWidth="1"/>
    <col min="15" max="15" width="4.125" style="1" customWidth="1"/>
    <col min="16" max="16" width="4.125" style="112" customWidth="1"/>
    <col min="17" max="17" width="6" style="112" bestFit="1" customWidth="1"/>
    <col min="18" max="18" width="3.375" style="1" customWidth="1"/>
    <col min="19" max="19" width="4.5" style="1" customWidth="1"/>
    <col min="20" max="21" width="4.125" style="1" customWidth="1"/>
    <col min="22" max="22" width="5" style="1" bestFit="1" customWidth="1"/>
    <col min="23" max="23" width="7.5" style="1" customWidth="1"/>
    <col min="24" max="24" width="5.375" style="1" customWidth="1"/>
    <col min="25" max="25" width="8.125" style="1" customWidth="1"/>
    <col min="26" max="26" width="5.875" bestFit="1" customWidth="1"/>
    <col min="27" max="27" width="10.5" bestFit="1" customWidth="1"/>
  </cols>
  <sheetData>
    <row r="1" spans="1:31" ht="31.5" customHeight="1">
      <c r="A1" s="170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2"/>
    </row>
    <row r="2" spans="1:31" ht="16.5" customHeight="1">
      <c r="A2" s="9" t="s">
        <v>1</v>
      </c>
      <c r="B2" s="10"/>
      <c r="C2" s="173" t="s">
        <v>54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5"/>
      <c r="X2" s="105" t="s">
        <v>23</v>
      </c>
      <c r="Y2" s="1" t="s">
        <v>24</v>
      </c>
    </row>
    <row r="3" spans="1:31" ht="16.5" customHeight="1">
      <c r="A3" s="117" t="s">
        <v>2</v>
      </c>
      <c r="B3" s="119"/>
      <c r="C3" s="117" t="s">
        <v>48</v>
      </c>
      <c r="D3" s="118"/>
      <c r="E3" s="118"/>
      <c r="F3" s="118"/>
      <c r="G3" s="118"/>
      <c r="H3" s="118"/>
      <c r="I3" s="118"/>
      <c r="J3" s="118"/>
      <c r="K3" s="118" t="s">
        <v>34</v>
      </c>
      <c r="L3" s="176">
        <v>226</v>
      </c>
      <c r="M3" s="176"/>
      <c r="N3" s="176"/>
      <c r="O3" s="118" t="s">
        <v>10</v>
      </c>
      <c r="P3" s="118" t="s">
        <v>34</v>
      </c>
      <c r="Q3" s="118"/>
      <c r="R3" s="176">
        <v>227</v>
      </c>
      <c r="S3" s="176"/>
      <c r="T3" s="118"/>
      <c r="U3" s="119"/>
      <c r="X3" s="105" t="s">
        <v>25</v>
      </c>
      <c r="Y3" s="1" t="s">
        <v>26</v>
      </c>
    </row>
    <row r="4" spans="1:31" ht="16.5" customHeight="1">
      <c r="A4" s="117" t="s">
        <v>16</v>
      </c>
      <c r="B4" s="119"/>
      <c r="C4" s="177" t="s">
        <v>53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9"/>
    </row>
    <row r="5" spans="1:31" ht="16.5" customHeight="1">
      <c r="A5" s="7" t="s">
        <v>13</v>
      </c>
      <c r="B5" s="8"/>
      <c r="C5" s="173" t="s">
        <v>49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5"/>
      <c r="Y5" s="23"/>
      <c r="Z5" s="23"/>
      <c r="AA5" s="24"/>
    </row>
    <row r="6" spans="1:31" ht="16.5" customHeight="1">
      <c r="A6" s="141" t="s">
        <v>39</v>
      </c>
      <c r="B6" s="142"/>
      <c r="C6" s="142"/>
      <c r="D6" s="142"/>
      <c r="E6" s="142"/>
      <c r="F6" s="142"/>
      <c r="G6" s="142"/>
      <c r="H6" s="142"/>
      <c r="I6" s="143"/>
      <c r="J6" s="162" t="s">
        <v>9</v>
      </c>
      <c r="K6" s="163"/>
      <c r="L6" s="164"/>
      <c r="M6" s="162" t="s">
        <v>11</v>
      </c>
      <c r="N6" s="163"/>
      <c r="O6" s="163"/>
      <c r="P6" s="163"/>
      <c r="Q6" s="163"/>
      <c r="R6" s="163"/>
      <c r="S6" s="163"/>
      <c r="T6" s="163"/>
      <c r="U6" s="164"/>
      <c r="Y6" s="25"/>
      <c r="Z6" s="25"/>
      <c r="AA6" s="26"/>
    </row>
    <row r="7" spans="1:31" ht="16.5" customHeight="1">
      <c r="A7" s="168" t="s">
        <v>3</v>
      </c>
      <c r="B7" s="168" t="s">
        <v>4</v>
      </c>
      <c r="C7" s="162" t="s">
        <v>27</v>
      </c>
      <c r="D7" s="163"/>
      <c r="E7" s="163"/>
      <c r="F7" s="163"/>
      <c r="G7" s="164"/>
      <c r="H7" s="141" t="s">
        <v>8</v>
      </c>
      <c r="I7" s="143"/>
      <c r="J7" s="165"/>
      <c r="K7" s="166"/>
      <c r="L7" s="167"/>
      <c r="M7" s="165"/>
      <c r="N7" s="166"/>
      <c r="O7" s="166"/>
      <c r="P7" s="166"/>
      <c r="Q7" s="166"/>
      <c r="R7" s="166"/>
      <c r="S7" s="166"/>
      <c r="T7" s="166"/>
      <c r="U7" s="167"/>
      <c r="V7" s="1" t="str">
        <f>A7</f>
        <v>場所</v>
      </c>
      <c r="Y7" s="180" t="s">
        <v>28</v>
      </c>
      <c r="Z7" s="180"/>
    </row>
    <row r="8" spans="1:31" ht="16.5" customHeight="1">
      <c r="A8" s="169"/>
      <c r="B8" s="169"/>
      <c r="C8" s="165"/>
      <c r="D8" s="166"/>
      <c r="E8" s="166"/>
      <c r="F8" s="166"/>
      <c r="G8" s="167"/>
      <c r="H8" s="2" t="s">
        <v>3</v>
      </c>
      <c r="I8" s="3" t="s">
        <v>7</v>
      </c>
      <c r="J8" s="108" t="s">
        <v>3</v>
      </c>
      <c r="K8" s="181" t="s">
        <v>7</v>
      </c>
      <c r="L8" s="143"/>
      <c r="M8" s="109"/>
      <c r="N8" s="143" t="s">
        <v>17</v>
      </c>
      <c r="O8" s="210"/>
      <c r="P8" s="210"/>
      <c r="Q8" s="210"/>
      <c r="R8" s="210"/>
      <c r="S8" s="210"/>
      <c r="T8" s="141" t="s">
        <v>18</v>
      </c>
      <c r="U8" s="143"/>
      <c r="W8" s="107"/>
      <c r="Y8" s="1" t="s">
        <v>29</v>
      </c>
      <c r="Z8" s="21" t="s">
        <v>30</v>
      </c>
      <c r="AA8" t="s">
        <v>19</v>
      </c>
      <c r="AB8" s="1" t="s">
        <v>20</v>
      </c>
      <c r="AC8" s="1" t="s">
        <v>21</v>
      </c>
      <c r="AD8" s="1" t="s">
        <v>22</v>
      </c>
      <c r="AE8" s="1" t="s">
        <v>19</v>
      </c>
    </row>
    <row r="9" spans="1:31" ht="16.5" customHeight="1">
      <c r="A9" s="206" t="s">
        <v>40</v>
      </c>
      <c r="B9" s="142"/>
      <c r="C9" s="142"/>
      <c r="D9" s="142"/>
      <c r="E9" s="142"/>
      <c r="F9" s="142"/>
      <c r="G9" s="143"/>
      <c r="H9" s="2"/>
      <c r="I9" s="3"/>
      <c r="J9" s="108"/>
      <c r="K9" s="113"/>
      <c r="L9" s="114"/>
      <c r="M9" s="109"/>
      <c r="N9" s="109"/>
      <c r="O9" s="109"/>
      <c r="P9" s="109"/>
      <c r="Q9" s="109"/>
      <c r="R9" s="109"/>
      <c r="S9" s="114"/>
      <c r="T9" s="108"/>
      <c r="U9" s="114"/>
      <c r="W9" s="107">
        <v>4.1666666666666664E-2</v>
      </c>
      <c r="Z9" s="21"/>
      <c r="AB9" s="1"/>
      <c r="AC9" s="1"/>
      <c r="AD9" s="1"/>
      <c r="AE9" s="1"/>
    </row>
    <row r="10" spans="1:31" ht="16.5" customHeight="1">
      <c r="A10" s="120">
        <v>1</v>
      </c>
      <c r="B10" s="27" t="s">
        <v>5</v>
      </c>
      <c r="C10" s="36">
        <f>AA10</f>
        <v>0.72</v>
      </c>
      <c r="D10" s="37" t="s">
        <v>14</v>
      </c>
      <c r="E10" s="38" t="s">
        <v>6</v>
      </c>
      <c r="F10" s="39">
        <v>1</v>
      </c>
      <c r="G10" s="37" t="s">
        <v>15</v>
      </c>
      <c r="H10" s="40">
        <f>C10</f>
        <v>0.72</v>
      </c>
      <c r="I10" s="41">
        <f>H10+I6</f>
        <v>0.72</v>
      </c>
      <c r="J10" s="40">
        <f>H10</f>
        <v>0.72</v>
      </c>
      <c r="K10" s="182">
        <f>J10</f>
        <v>0.72</v>
      </c>
      <c r="L10" s="183"/>
      <c r="M10" s="62">
        <v>45811</v>
      </c>
      <c r="N10" s="152">
        <v>0.45833333333333331</v>
      </c>
      <c r="O10" s="152"/>
      <c r="P10" s="42" t="s">
        <v>10</v>
      </c>
      <c r="Q10" s="62">
        <v>45811</v>
      </c>
      <c r="R10" s="161">
        <f t="shared" ref="R10" si="0">N10+W10</f>
        <v>0.46180555555555552</v>
      </c>
      <c r="S10" s="207"/>
      <c r="T10" s="186"/>
      <c r="U10" s="187"/>
      <c r="V10" s="1">
        <f t="shared" ref="V10:V13" si="1">A10</f>
        <v>1</v>
      </c>
      <c r="W10" s="107">
        <v>3.472222222222222E-3</v>
      </c>
      <c r="Y10" s="23">
        <f>Z10</f>
        <v>48</v>
      </c>
      <c r="Z10" s="23">
        <f>Z11</f>
        <v>48</v>
      </c>
      <c r="AA10" s="24">
        <f>(Y10+Z10)*0.015/2+AH10</f>
        <v>0.72</v>
      </c>
    </row>
    <row r="11" spans="1:31" ht="16.5" customHeight="1">
      <c r="A11" s="121">
        <f>A10</f>
        <v>1</v>
      </c>
      <c r="B11" s="44" t="s">
        <v>31</v>
      </c>
      <c r="C11" s="11">
        <v>6</v>
      </c>
      <c r="D11" s="12" t="s">
        <v>14</v>
      </c>
      <c r="E11" s="13" t="s">
        <v>6</v>
      </c>
      <c r="F11" s="95">
        <v>8</v>
      </c>
      <c r="G11" s="12" t="s">
        <v>15</v>
      </c>
      <c r="H11" s="5">
        <f>C11*F11</f>
        <v>48</v>
      </c>
      <c r="I11" s="6">
        <f>H11</f>
        <v>48</v>
      </c>
      <c r="J11" s="5">
        <f t="shared" ref="J11" si="2">AA11</f>
        <v>51.5</v>
      </c>
      <c r="K11" s="144">
        <f>J11</f>
        <v>51.5</v>
      </c>
      <c r="L11" s="145"/>
      <c r="M11" s="61">
        <v>45811</v>
      </c>
      <c r="N11" s="146">
        <f>R10</f>
        <v>0.46180555555555552</v>
      </c>
      <c r="O11" s="146"/>
      <c r="P11" s="111" t="s">
        <v>10</v>
      </c>
      <c r="Q11" s="61">
        <v>45811</v>
      </c>
      <c r="R11" s="146">
        <f>N11+W11</f>
        <v>0.4884722222222222</v>
      </c>
      <c r="S11" s="147"/>
      <c r="T11" s="208">
        <v>75</v>
      </c>
      <c r="U11" s="209"/>
      <c r="V11" s="1">
        <f t="shared" si="1"/>
        <v>1</v>
      </c>
      <c r="W11" s="107">
        <f>60*C11*F11/T11*"0:1"</f>
        <v>2.6666666666666668E-2</v>
      </c>
      <c r="Y11" s="25">
        <v>55</v>
      </c>
      <c r="Z11" s="25">
        <v>48</v>
      </c>
      <c r="AA11" s="26">
        <f>(Y11+Z11)/2*1</f>
        <v>51.5</v>
      </c>
    </row>
    <row r="12" spans="1:31" ht="16.5" customHeight="1">
      <c r="A12" s="120">
        <v>2</v>
      </c>
      <c r="B12" s="27" t="s">
        <v>5</v>
      </c>
      <c r="C12" s="15">
        <f>J12</f>
        <v>0.58499999999999996</v>
      </c>
      <c r="D12" s="16" t="s">
        <v>14</v>
      </c>
      <c r="E12" s="17" t="s">
        <v>6</v>
      </c>
      <c r="F12" s="22">
        <v>1</v>
      </c>
      <c r="G12" s="16" t="s">
        <v>15</v>
      </c>
      <c r="H12" s="18">
        <f>C12</f>
        <v>0.58499999999999996</v>
      </c>
      <c r="I12" s="19">
        <f>I10+H12</f>
        <v>1.3049999999999999</v>
      </c>
      <c r="J12" s="18">
        <f>AA12</f>
        <v>0.58499999999999996</v>
      </c>
      <c r="K12" s="150">
        <f>K10+J12</f>
        <v>1.3049999999999999</v>
      </c>
      <c r="L12" s="151"/>
      <c r="M12" s="62">
        <v>45811</v>
      </c>
      <c r="N12" s="161">
        <f>R11-W12</f>
        <v>0.48499999999999999</v>
      </c>
      <c r="O12" s="161"/>
      <c r="P12" s="20" t="s">
        <v>10</v>
      </c>
      <c r="Q12" s="62">
        <v>45811</v>
      </c>
      <c r="R12" s="152">
        <f t="shared" ref="R12:R13" si="3">N12+W12</f>
        <v>0.4884722222222222</v>
      </c>
      <c r="S12" s="153"/>
      <c r="T12" s="154"/>
      <c r="U12" s="155"/>
      <c r="V12" s="1">
        <f t="shared" si="1"/>
        <v>2</v>
      </c>
      <c r="W12" s="107">
        <v>3.472222222222222E-3</v>
      </c>
      <c r="Y12" s="23">
        <f>Z12</f>
        <v>39</v>
      </c>
      <c r="Z12" s="23">
        <f>Z13</f>
        <v>39</v>
      </c>
      <c r="AA12" s="24">
        <f>(Y12+Z12)*0.015/2+AH12</f>
        <v>0.58499999999999996</v>
      </c>
      <c r="AB12">
        <v>5</v>
      </c>
    </row>
    <row r="13" spans="1:31" ht="16.5" customHeight="1">
      <c r="A13" s="121">
        <f>A12</f>
        <v>2</v>
      </c>
      <c r="B13" s="44" t="s">
        <v>31</v>
      </c>
      <c r="C13" s="11">
        <v>6</v>
      </c>
      <c r="D13" s="12" t="s">
        <v>14</v>
      </c>
      <c r="E13" s="13" t="s">
        <v>6</v>
      </c>
      <c r="F13" s="95">
        <v>8</v>
      </c>
      <c r="G13" s="12" t="s">
        <v>15</v>
      </c>
      <c r="H13" s="5">
        <f>C13*F13</f>
        <v>48</v>
      </c>
      <c r="I13" s="6">
        <f>H13+I11</f>
        <v>96</v>
      </c>
      <c r="J13" s="5">
        <f t="shared" ref="J13" si="4">AA13</f>
        <v>47</v>
      </c>
      <c r="K13" s="144">
        <f>J13+K11</f>
        <v>98.5</v>
      </c>
      <c r="L13" s="145"/>
      <c r="M13" s="61">
        <v>45811</v>
      </c>
      <c r="N13" s="146">
        <f>R12</f>
        <v>0.4884722222222222</v>
      </c>
      <c r="O13" s="146"/>
      <c r="P13" s="111" t="s">
        <v>10</v>
      </c>
      <c r="Q13" s="61">
        <v>45811</v>
      </c>
      <c r="R13" s="146">
        <f t="shared" si="3"/>
        <v>0.51513888888888881</v>
      </c>
      <c r="S13" s="147"/>
      <c r="T13" s="208">
        <v>75</v>
      </c>
      <c r="U13" s="209"/>
      <c r="V13" s="1">
        <f t="shared" si="1"/>
        <v>2</v>
      </c>
      <c r="W13" s="107">
        <f>60*C13*F13/T13*"0:1"</f>
        <v>2.6666666666666668E-2</v>
      </c>
      <c r="Y13" s="25">
        <v>55</v>
      </c>
      <c r="Z13" s="25">
        <v>39</v>
      </c>
      <c r="AA13" s="26">
        <f>(Y13+Z13)/2*1</f>
        <v>47</v>
      </c>
      <c r="AB13">
        <v>5</v>
      </c>
    </row>
    <row r="14" spans="1:31" ht="16.5" customHeight="1">
      <c r="A14" s="158" t="s">
        <v>45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60"/>
      <c r="W14" s="107"/>
      <c r="Y14" s="25"/>
      <c r="Z14" s="25"/>
      <c r="AA14" s="26"/>
    </row>
    <row r="15" spans="1:31" ht="16.5" customHeight="1">
      <c r="A15" s="120">
        <v>3</v>
      </c>
      <c r="B15" s="27" t="s">
        <v>5</v>
      </c>
      <c r="C15" s="36">
        <f>AA15</f>
        <v>0.58499999999999996</v>
      </c>
      <c r="D15" s="37" t="s">
        <v>14</v>
      </c>
      <c r="E15" s="38" t="s">
        <v>6</v>
      </c>
      <c r="F15" s="39">
        <v>1</v>
      </c>
      <c r="G15" s="37" t="s">
        <v>15</v>
      </c>
      <c r="H15" s="40">
        <f>C15</f>
        <v>0.58499999999999996</v>
      </c>
      <c r="I15" s="41">
        <f>I12+H15</f>
        <v>1.89</v>
      </c>
      <c r="J15" s="40">
        <f>H15</f>
        <v>0.58499999999999996</v>
      </c>
      <c r="K15" s="182">
        <f>K12+J15</f>
        <v>1.89</v>
      </c>
      <c r="L15" s="183"/>
      <c r="M15" s="62">
        <v>45812</v>
      </c>
      <c r="N15" s="152">
        <v>0.29166666666666669</v>
      </c>
      <c r="O15" s="152"/>
      <c r="P15" s="42" t="s">
        <v>10</v>
      </c>
      <c r="Q15" s="62">
        <v>45812</v>
      </c>
      <c r="R15" s="161">
        <f t="shared" ref="R15" si="5">N15+W15</f>
        <v>0.2951388888888889</v>
      </c>
      <c r="S15" s="207"/>
      <c r="T15" s="186"/>
      <c r="U15" s="187"/>
      <c r="V15" s="1">
        <f t="shared" ref="V15:V67" si="6">A15</f>
        <v>3</v>
      </c>
      <c r="W15" s="107">
        <v>3.472222222222222E-3</v>
      </c>
      <c r="Y15" s="23">
        <f>Z15</f>
        <v>39</v>
      </c>
      <c r="Z15" s="23">
        <f>Z16</f>
        <v>39</v>
      </c>
      <c r="AA15" s="24">
        <f>(Y15+Z15)*0.015/2+AH15</f>
        <v>0.58499999999999996</v>
      </c>
    </row>
    <row r="16" spans="1:31" ht="16.5" customHeight="1">
      <c r="A16" s="121">
        <f>A15</f>
        <v>3</v>
      </c>
      <c r="B16" s="44" t="s">
        <v>31</v>
      </c>
      <c r="C16" s="11">
        <v>6</v>
      </c>
      <c r="D16" s="12" t="s">
        <v>14</v>
      </c>
      <c r="E16" s="13" t="s">
        <v>6</v>
      </c>
      <c r="F16" s="95">
        <v>8</v>
      </c>
      <c r="G16" s="12" t="s">
        <v>15</v>
      </c>
      <c r="H16" s="5">
        <f>C16*F16</f>
        <v>48</v>
      </c>
      <c r="I16" s="6">
        <f>I13+H16</f>
        <v>144</v>
      </c>
      <c r="J16" s="5">
        <f t="shared" ref="J16" si="7">AA16</f>
        <v>47</v>
      </c>
      <c r="K16" s="144">
        <f>K13+J16</f>
        <v>145.5</v>
      </c>
      <c r="L16" s="145"/>
      <c r="M16" s="61">
        <v>45812</v>
      </c>
      <c r="N16" s="146">
        <f>R15</f>
        <v>0.2951388888888889</v>
      </c>
      <c r="O16" s="146"/>
      <c r="P16" s="111" t="s">
        <v>10</v>
      </c>
      <c r="Q16" s="61">
        <v>45812</v>
      </c>
      <c r="R16" s="146">
        <f>N16+W16</f>
        <v>0.32180555555555557</v>
      </c>
      <c r="S16" s="147"/>
      <c r="T16" s="208">
        <v>75</v>
      </c>
      <c r="U16" s="209"/>
      <c r="V16" s="1">
        <f t="shared" si="6"/>
        <v>3</v>
      </c>
      <c r="W16" s="107">
        <f>60*C16*F16/T16*"0:1"</f>
        <v>2.6666666666666668E-2</v>
      </c>
      <c r="Y16" s="25">
        <v>55</v>
      </c>
      <c r="Z16" s="25">
        <v>39</v>
      </c>
      <c r="AA16" s="26">
        <f>(Y16+Z16)/2*1</f>
        <v>47</v>
      </c>
    </row>
    <row r="17" spans="1:31" ht="16.5" customHeight="1">
      <c r="A17" s="120">
        <f>A15+1</f>
        <v>4</v>
      </c>
      <c r="B17" s="27" t="s">
        <v>5</v>
      </c>
      <c r="C17" s="15">
        <f>J17</f>
        <v>0.58499999999999996</v>
      </c>
      <c r="D17" s="16" t="s">
        <v>14</v>
      </c>
      <c r="E17" s="17" t="s">
        <v>6</v>
      </c>
      <c r="F17" s="22">
        <v>1</v>
      </c>
      <c r="G17" s="16" t="s">
        <v>15</v>
      </c>
      <c r="H17" s="18">
        <f>C17</f>
        <v>0.58499999999999996</v>
      </c>
      <c r="I17" s="19">
        <f>I15+H17</f>
        <v>2.4749999999999996</v>
      </c>
      <c r="J17" s="18">
        <f>AA17</f>
        <v>0.58499999999999996</v>
      </c>
      <c r="K17" s="150">
        <f>K15+J17</f>
        <v>2.4749999999999996</v>
      </c>
      <c r="L17" s="151"/>
      <c r="M17" s="62">
        <v>45812</v>
      </c>
      <c r="N17" s="161">
        <f>R16-W17</f>
        <v>0.31833333333333336</v>
      </c>
      <c r="O17" s="161"/>
      <c r="P17" s="20" t="s">
        <v>10</v>
      </c>
      <c r="Q17" s="62">
        <v>45812</v>
      </c>
      <c r="R17" s="152">
        <f t="shared" ref="R17:R69" si="8">N17+W17</f>
        <v>0.32180555555555557</v>
      </c>
      <c r="S17" s="153"/>
      <c r="T17" s="154"/>
      <c r="U17" s="155"/>
      <c r="V17" s="1">
        <f t="shared" si="6"/>
        <v>4</v>
      </c>
      <c r="W17" s="107">
        <v>3.472222222222222E-3</v>
      </c>
      <c r="Y17" s="23">
        <f>Z17</f>
        <v>39</v>
      </c>
      <c r="Z17" s="23">
        <f>Z18</f>
        <v>39</v>
      </c>
      <c r="AA17" s="24">
        <f>(Y17+Z17)*0.015/2+AH17</f>
        <v>0.58499999999999996</v>
      </c>
      <c r="AB17">
        <v>5</v>
      </c>
    </row>
    <row r="18" spans="1:31" ht="16.5" customHeight="1">
      <c r="A18" s="121">
        <f>A17</f>
        <v>4</v>
      </c>
      <c r="B18" s="44" t="s">
        <v>31</v>
      </c>
      <c r="C18" s="11">
        <v>6</v>
      </c>
      <c r="D18" s="12" t="s">
        <v>14</v>
      </c>
      <c r="E18" s="13" t="s">
        <v>6</v>
      </c>
      <c r="F18" s="95">
        <v>7</v>
      </c>
      <c r="G18" s="12" t="s">
        <v>15</v>
      </c>
      <c r="H18" s="5">
        <f>C18*F18</f>
        <v>42</v>
      </c>
      <c r="I18" s="6">
        <f t="shared" ref="I18:I30" si="9">H18+I16</f>
        <v>186</v>
      </c>
      <c r="J18" s="5">
        <f t="shared" ref="J18" si="10">AA18</f>
        <v>47</v>
      </c>
      <c r="K18" s="144">
        <f>J18+K16</f>
        <v>192.5</v>
      </c>
      <c r="L18" s="145"/>
      <c r="M18" s="61">
        <v>45812</v>
      </c>
      <c r="N18" s="146">
        <f>R17</f>
        <v>0.32180555555555557</v>
      </c>
      <c r="O18" s="146"/>
      <c r="P18" s="111" t="s">
        <v>10</v>
      </c>
      <c r="Q18" s="61">
        <v>45812</v>
      </c>
      <c r="R18" s="146">
        <f t="shared" si="8"/>
        <v>0.34513888888888888</v>
      </c>
      <c r="S18" s="147"/>
      <c r="T18" s="208">
        <v>75</v>
      </c>
      <c r="U18" s="209"/>
      <c r="V18" s="1">
        <f t="shared" si="6"/>
        <v>4</v>
      </c>
      <c r="W18" s="107">
        <f>60*C18*F18/T18*"0:1"</f>
        <v>2.3333333333333334E-2</v>
      </c>
      <c r="Y18" s="25">
        <v>55</v>
      </c>
      <c r="Z18" s="25">
        <v>39</v>
      </c>
      <c r="AA18" s="26">
        <f>(Y18+Z18)/2*1</f>
        <v>47</v>
      </c>
      <c r="AB18">
        <v>5</v>
      </c>
    </row>
    <row r="19" spans="1:31" ht="16.5" customHeight="1">
      <c r="A19" s="120">
        <f t="shared" ref="A19" si="11">A17+1</f>
        <v>5</v>
      </c>
      <c r="B19" s="27" t="s">
        <v>5</v>
      </c>
      <c r="C19" s="15">
        <f>J19</f>
        <v>0.58499999999999996</v>
      </c>
      <c r="D19" s="16" t="s">
        <v>14</v>
      </c>
      <c r="E19" s="17" t="s">
        <v>6</v>
      </c>
      <c r="F19" s="22">
        <v>1</v>
      </c>
      <c r="G19" s="16" t="s">
        <v>15</v>
      </c>
      <c r="H19" s="18">
        <f>C19</f>
        <v>0.58499999999999996</v>
      </c>
      <c r="I19" s="19">
        <f t="shared" si="9"/>
        <v>3.0599999999999996</v>
      </c>
      <c r="J19" s="18">
        <f>AA19</f>
        <v>0.58499999999999996</v>
      </c>
      <c r="K19" s="150">
        <f>K17+J19</f>
        <v>3.0599999999999996</v>
      </c>
      <c r="L19" s="151"/>
      <c r="M19" s="62">
        <v>45812</v>
      </c>
      <c r="N19" s="152">
        <f>R18-W19</f>
        <v>0.34166666666666667</v>
      </c>
      <c r="O19" s="152"/>
      <c r="P19" s="20" t="s">
        <v>10</v>
      </c>
      <c r="Q19" s="62">
        <v>45812</v>
      </c>
      <c r="R19" s="152">
        <f t="shared" si="8"/>
        <v>0.34513888888888888</v>
      </c>
      <c r="S19" s="153"/>
      <c r="T19" s="154"/>
      <c r="U19" s="155"/>
      <c r="V19" s="1">
        <f t="shared" si="6"/>
        <v>5</v>
      </c>
      <c r="W19" s="107">
        <v>3.472222222222222E-3</v>
      </c>
      <c r="Y19" s="23">
        <f>Z19</f>
        <v>39</v>
      </c>
      <c r="Z19" s="23">
        <f>Z20</f>
        <v>39</v>
      </c>
      <c r="AA19" s="24">
        <f>(Y19+Z19)*0.015/2+AH19</f>
        <v>0.58499999999999996</v>
      </c>
    </row>
    <row r="20" spans="1:31" ht="16.5" customHeight="1">
      <c r="A20" s="121">
        <f t="shared" ref="A20" si="12">A19</f>
        <v>5</v>
      </c>
      <c r="B20" s="44" t="s">
        <v>31</v>
      </c>
      <c r="C20" s="11">
        <v>6</v>
      </c>
      <c r="D20" s="12" t="s">
        <v>14</v>
      </c>
      <c r="E20" s="13" t="s">
        <v>6</v>
      </c>
      <c r="F20" s="95">
        <v>8</v>
      </c>
      <c r="G20" s="12" t="s">
        <v>15</v>
      </c>
      <c r="H20" s="5">
        <f>C20*F20</f>
        <v>48</v>
      </c>
      <c r="I20" s="6">
        <f t="shared" si="9"/>
        <v>234</v>
      </c>
      <c r="J20" s="5">
        <f t="shared" ref="J20" si="13">AA20</f>
        <v>47</v>
      </c>
      <c r="K20" s="144">
        <f>J20+K18</f>
        <v>239.5</v>
      </c>
      <c r="L20" s="145"/>
      <c r="M20" s="61">
        <v>45812</v>
      </c>
      <c r="N20" s="146">
        <f>R18</f>
        <v>0.34513888888888888</v>
      </c>
      <c r="O20" s="146"/>
      <c r="P20" s="111" t="s">
        <v>10</v>
      </c>
      <c r="Q20" s="61">
        <v>45812</v>
      </c>
      <c r="R20" s="146">
        <f t="shared" si="8"/>
        <v>0.37180555555555556</v>
      </c>
      <c r="S20" s="147"/>
      <c r="T20" s="208">
        <v>75</v>
      </c>
      <c r="U20" s="209"/>
      <c r="V20" s="1">
        <f t="shared" si="6"/>
        <v>5</v>
      </c>
      <c r="W20" s="107">
        <f>60*C20*F20/T20*"0:1"</f>
        <v>2.6666666666666668E-2</v>
      </c>
      <c r="Y20" s="25">
        <v>55</v>
      </c>
      <c r="Z20" s="25">
        <v>39</v>
      </c>
      <c r="AA20" s="26">
        <f>(Y20+Z20)/2*1</f>
        <v>47</v>
      </c>
      <c r="AB20">
        <v>5</v>
      </c>
    </row>
    <row r="21" spans="1:31" ht="16.5" customHeight="1">
      <c r="A21" s="120">
        <f t="shared" ref="A21" si="14">A19+1</f>
        <v>6</v>
      </c>
      <c r="B21" s="27" t="s">
        <v>5</v>
      </c>
      <c r="C21" s="15">
        <f>J21</f>
        <v>0.58499999999999996</v>
      </c>
      <c r="D21" s="16" t="s">
        <v>14</v>
      </c>
      <c r="E21" s="17" t="s">
        <v>6</v>
      </c>
      <c r="F21" s="22">
        <v>1</v>
      </c>
      <c r="G21" s="16" t="s">
        <v>15</v>
      </c>
      <c r="H21" s="18">
        <f>C21</f>
        <v>0.58499999999999996</v>
      </c>
      <c r="I21" s="19">
        <f t="shared" si="9"/>
        <v>3.6449999999999996</v>
      </c>
      <c r="J21" s="18">
        <f>AA21</f>
        <v>0.58499999999999996</v>
      </c>
      <c r="K21" s="150">
        <f>K19+J21</f>
        <v>3.6449999999999996</v>
      </c>
      <c r="L21" s="151"/>
      <c r="M21" s="62">
        <v>45812</v>
      </c>
      <c r="N21" s="152">
        <f>R20-W21</f>
        <v>0.36833333333333335</v>
      </c>
      <c r="O21" s="152"/>
      <c r="P21" s="20" t="s">
        <v>10</v>
      </c>
      <c r="Q21" s="62">
        <v>45812</v>
      </c>
      <c r="R21" s="152">
        <f t="shared" si="8"/>
        <v>0.37180555555555556</v>
      </c>
      <c r="S21" s="153"/>
      <c r="T21" s="154"/>
      <c r="U21" s="155"/>
      <c r="V21" s="1">
        <f t="shared" si="6"/>
        <v>6</v>
      </c>
      <c r="W21" s="107">
        <v>3.472222222222222E-3</v>
      </c>
      <c r="Y21" s="23">
        <f>Z21</f>
        <v>39</v>
      </c>
      <c r="Z21" s="23">
        <f>Z22</f>
        <v>39</v>
      </c>
      <c r="AA21" s="24">
        <f>(Y21+Z21)*0.015/2+AH21</f>
        <v>0.58499999999999996</v>
      </c>
      <c r="AE21" t="e">
        <f>#REF!*0.02</f>
        <v>#REF!</v>
      </c>
    </row>
    <row r="22" spans="1:31" ht="16.5" customHeight="1">
      <c r="A22" s="121">
        <f t="shared" ref="A22" si="15">A21</f>
        <v>6</v>
      </c>
      <c r="B22" s="44" t="s">
        <v>31</v>
      </c>
      <c r="C22" s="11">
        <v>6</v>
      </c>
      <c r="D22" s="12" t="s">
        <v>14</v>
      </c>
      <c r="E22" s="13" t="s">
        <v>6</v>
      </c>
      <c r="F22" s="95">
        <v>8</v>
      </c>
      <c r="G22" s="12" t="s">
        <v>15</v>
      </c>
      <c r="H22" s="5">
        <f>C22*F22</f>
        <v>48</v>
      </c>
      <c r="I22" s="6">
        <f t="shared" si="9"/>
        <v>282</v>
      </c>
      <c r="J22" s="5">
        <f t="shared" ref="J22" si="16">AA22</f>
        <v>47</v>
      </c>
      <c r="K22" s="144">
        <f>J22+K20</f>
        <v>286.5</v>
      </c>
      <c r="L22" s="145"/>
      <c r="M22" s="61">
        <v>45812</v>
      </c>
      <c r="N22" s="146">
        <f>R21</f>
        <v>0.37180555555555556</v>
      </c>
      <c r="O22" s="146"/>
      <c r="P22" s="111" t="s">
        <v>10</v>
      </c>
      <c r="Q22" s="61">
        <v>45812</v>
      </c>
      <c r="R22" s="146">
        <f t="shared" si="8"/>
        <v>0.39847222222222223</v>
      </c>
      <c r="S22" s="147"/>
      <c r="T22" s="208">
        <v>75</v>
      </c>
      <c r="U22" s="209"/>
      <c r="V22" s="1">
        <f t="shared" si="6"/>
        <v>6</v>
      </c>
      <c r="W22" s="107">
        <f>60*C22*F22/T22*"0:1"</f>
        <v>2.6666666666666668E-2</v>
      </c>
      <c r="Y22" s="25">
        <v>55</v>
      </c>
      <c r="Z22" s="25">
        <v>39</v>
      </c>
      <c r="AA22" s="26">
        <f>(Y22+Z22)/2*1</f>
        <v>47</v>
      </c>
      <c r="AB22">
        <v>15</v>
      </c>
    </row>
    <row r="23" spans="1:31" ht="16.5" customHeight="1">
      <c r="A23" s="120">
        <f t="shared" ref="A23" si="17">A21+1</f>
        <v>7</v>
      </c>
      <c r="B23" s="27" t="s">
        <v>5</v>
      </c>
      <c r="C23" s="15">
        <f>J23</f>
        <v>0.58499999999999996</v>
      </c>
      <c r="D23" s="16" t="s">
        <v>14</v>
      </c>
      <c r="E23" s="17" t="s">
        <v>6</v>
      </c>
      <c r="F23" s="22">
        <v>1</v>
      </c>
      <c r="G23" s="16" t="s">
        <v>15</v>
      </c>
      <c r="H23" s="18">
        <f>C23</f>
        <v>0.58499999999999996</v>
      </c>
      <c r="I23" s="19">
        <f t="shared" si="9"/>
        <v>4.2299999999999995</v>
      </c>
      <c r="J23" s="18">
        <f>AA23</f>
        <v>0.58499999999999996</v>
      </c>
      <c r="K23" s="150">
        <f>K21+J23</f>
        <v>4.2299999999999995</v>
      </c>
      <c r="L23" s="151"/>
      <c r="M23" s="62">
        <v>45812</v>
      </c>
      <c r="N23" s="152">
        <f>R22-W23</f>
        <v>0.39500000000000002</v>
      </c>
      <c r="O23" s="152"/>
      <c r="P23" s="20" t="s">
        <v>10</v>
      </c>
      <c r="Q23" s="62">
        <v>45812</v>
      </c>
      <c r="R23" s="152">
        <f t="shared" si="8"/>
        <v>0.39847222222222223</v>
      </c>
      <c r="S23" s="153"/>
      <c r="T23" s="154"/>
      <c r="U23" s="155"/>
      <c r="V23" s="1">
        <f t="shared" si="6"/>
        <v>7</v>
      </c>
      <c r="W23" s="107">
        <v>3.472222222222222E-3</v>
      </c>
      <c r="Y23" s="23">
        <f>Z23</f>
        <v>39</v>
      </c>
      <c r="Z23" s="23">
        <f>Z24</f>
        <v>39</v>
      </c>
      <c r="AA23" s="24">
        <f>(Y23+Z23)*0.015/2+AH23</f>
        <v>0.58499999999999996</v>
      </c>
      <c r="AE23" t="e">
        <f>#REF!*0.02</f>
        <v>#REF!</v>
      </c>
    </row>
    <row r="24" spans="1:31" ht="16.5" customHeight="1">
      <c r="A24" s="121">
        <f t="shared" ref="A24" si="18">A23</f>
        <v>7</v>
      </c>
      <c r="B24" s="44" t="s">
        <v>31</v>
      </c>
      <c r="C24" s="11">
        <v>6</v>
      </c>
      <c r="D24" s="12" t="s">
        <v>14</v>
      </c>
      <c r="E24" s="13" t="s">
        <v>6</v>
      </c>
      <c r="F24" s="95">
        <v>8</v>
      </c>
      <c r="G24" s="12" t="s">
        <v>15</v>
      </c>
      <c r="H24" s="5">
        <f>C24*F24</f>
        <v>48</v>
      </c>
      <c r="I24" s="6">
        <f t="shared" si="9"/>
        <v>330</v>
      </c>
      <c r="J24" s="5">
        <f t="shared" ref="J24" si="19">AA24</f>
        <v>47</v>
      </c>
      <c r="K24" s="144">
        <f>J24+K22</f>
        <v>333.5</v>
      </c>
      <c r="L24" s="145"/>
      <c r="M24" s="61">
        <v>45812</v>
      </c>
      <c r="N24" s="146">
        <f>R23</f>
        <v>0.39847222222222223</v>
      </c>
      <c r="O24" s="146"/>
      <c r="P24" s="111" t="s">
        <v>10</v>
      </c>
      <c r="Q24" s="61">
        <v>45812</v>
      </c>
      <c r="R24" s="146">
        <f t="shared" si="8"/>
        <v>0.4251388888888889</v>
      </c>
      <c r="S24" s="147"/>
      <c r="T24" s="208">
        <v>75</v>
      </c>
      <c r="U24" s="209"/>
      <c r="V24" s="1">
        <f t="shared" si="6"/>
        <v>7</v>
      </c>
      <c r="W24" s="107">
        <f>60*C24*F24/T24*"0:1"</f>
        <v>2.6666666666666668E-2</v>
      </c>
      <c r="Y24" s="25">
        <v>55</v>
      </c>
      <c r="Z24" s="25">
        <v>39</v>
      </c>
      <c r="AA24" s="26">
        <f>(Y24+Z24)/2*1</f>
        <v>47</v>
      </c>
      <c r="AB24">
        <v>15</v>
      </c>
    </row>
    <row r="25" spans="1:31" ht="16.5" customHeight="1">
      <c r="A25" s="120">
        <f t="shared" ref="A25" si="20">A23+1</f>
        <v>8</v>
      </c>
      <c r="B25" s="27" t="s">
        <v>5</v>
      </c>
      <c r="C25" s="15">
        <f>J25</f>
        <v>0.58499999999999996</v>
      </c>
      <c r="D25" s="16" t="s">
        <v>14</v>
      </c>
      <c r="E25" s="17" t="s">
        <v>6</v>
      </c>
      <c r="F25" s="22">
        <v>1</v>
      </c>
      <c r="G25" s="16" t="s">
        <v>15</v>
      </c>
      <c r="H25" s="18">
        <f>C25</f>
        <v>0.58499999999999996</v>
      </c>
      <c r="I25" s="19">
        <f t="shared" si="9"/>
        <v>4.8149999999999995</v>
      </c>
      <c r="J25" s="18">
        <f>AA25</f>
        <v>0.58499999999999996</v>
      </c>
      <c r="K25" s="150">
        <f>K23+J25</f>
        <v>4.8149999999999995</v>
      </c>
      <c r="L25" s="151"/>
      <c r="M25" s="62">
        <v>45812</v>
      </c>
      <c r="N25" s="152">
        <f>R24-W25</f>
        <v>0.42166666666666669</v>
      </c>
      <c r="O25" s="152"/>
      <c r="P25" s="20" t="s">
        <v>10</v>
      </c>
      <c r="Q25" s="62">
        <v>45812</v>
      </c>
      <c r="R25" s="152">
        <f t="shared" si="8"/>
        <v>0.4251388888888889</v>
      </c>
      <c r="S25" s="153"/>
      <c r="T25" s="154"/>
      <c r="U25" s="155"/>
      <c r="V25" s="1">
        <f t="shared" si="6"/>
        <v>8</v>
      </c>
      <c r="W25" s="107">
        <v>3.472222222222222E-3</v>
      </c>
      <c r="Y25" s="23">
        <f>Z25</f>
        <v>39</v>
      </c>
      <c r="Z25" s="23">
        <f>Z26</f>
        <v>39</v>
      </c>
      <c r="AA25" s="24">
        <f>(Y25+Z25)*0.015/2+AH25</f>
        <v>0.58499999999999996</v>
      </c>
      <c r="AE25" t="e">
        <f>#REF!*0.02</f>
        <v>#REF!</v>
      </c>
    </row>
    <row r="26" spans="1:31" ht="16.5" customHeight="1">
      <c r="A26" s="121">
        <f t="shared" ref="A26" si="21">A25</f>
        <v>8</v>
      </c>
      <c r="B26" s="44" t="s">
        <v>31</v>
      </c>
      <c r="C26" s="11">
        <v>6</v>
      </c>
      <c r="D26" s="12" t="s">
        <v>14</v>
      </c>
      <c r="E26" s="13" t="s">
        <v>6</v>
      </c>
      <c r="F26" s="95">
        <v>8</v>
      </c>
      <c r="G26" s="12" t="s">
        <v>15</v>
      </c>
      <c r="H26" s="5">
        <f>C26*F26</f>
        <v>48</v>
      </c>
      <c r="I26" s="6">
        <f t="shared" si="9"/>
        <v>378</v>
      </c>
      <c r="J26" s="5">
        <f t="shared" ref="J26" si="22">AA26</f>
        <v>47</v>
      </c>
      <c r="K26" s="144">
        <f>J26+K24</f>
        <v>380.5</v>
      </c>
      <c r="L26" s="145"/>
      <c r="M26" s="61">
        <v>45812</v>
      </c>
      <c r="N26" s="146">
        <f>R25</f>
        <v>0.4251388888888889</v>
      </c>
      <c r="O26" s="146"/>
      <c r="P26" s="111" t="s">
        <v>10</v>
      </c>
      <c r="Q26" s="61">
        <v>45812</v>
      </c>
      <c r="R26" s="146">
        <f t="shared" si="8"/>
        <v>0.45180555555555557</v>
      </c>
      <c r="S26" s="147"/>
      <c r="T26" s="208">
        <v>75</v>
      </c>
      <c r="U26" s="209"/>
      <c r="V26" s="1">
        <f t="shared" si="6"/>
        <v>8</v>
      </c>
      <c r="W26" s="107">
        <f>60*C26*F26/T26*"0:1"</f>
        <v>2.6666666666666668E-2</v>
      </c>
      <c r="Y26" s="25">
        <v>55</v>
      </c>
      <c r="Z26" s="25">
        <v>39</v>
      </c>
      <c r="AA26" s="26">
        <f>(Y26+Z26)/2*1</f>
        <v>47</v>
      </c>
      <c r="AB26">
        <v>15</v>
      </c>
    </row>
    <row r="27" spans="1:31" ht="16.5" customHeight="1">
      <c r="A27" s="120">
        <f t="shared" ref="A27" si="23">A25+1</f>
        <v>9</v>
      </c>
      <c r="B27" s="27" t="s">
        <v>5</v>
      </c>
      <c r="C27" s="15">
        <f>J27</f>
        <v>0.58499999999999996</v>
      </c>
      <c r="D27" s="16" t="s">
        <v>14</v>
      </c>
      <c r="E27" s="17" t="s">
        <v>6</v>
      </c>
      <c r="F27" s="22">
        <v>1</v>
      </c>
      <c r="G27" s="16" t="s">
        <v>15</v>
      </c>
      <c r="H27" s="18">
        <f>C27</f>
        <v>0.58499999999999996</v>
      </c>
      <c r="I27" s="19">
        <f t="shared" si="9"/>
        <v>5.3999999999999995</v>
      </c>
      <c r="J27" s="18">
        <f>AA27</f>
        <v>0.58499999999999996</v>
      </c>
      <c r="K27" s="150">
        <f>K25+J27</f>
        <v>5.3999999999999995</v>
      </c>
      <c r="L27" s="151"/>
      <c r="M27" s="62">
        <v>45812</v>
      </c>
      <c r="N27" s="152">
        <f>R26-W27</f>
        <v>0.44833333333333336</v>
      </c>
      <c r="O27" s="152"/>
      <c r="P27" s="20" t="s">
        <v>10</v>
      </c>
      <c r="Q27" s="62">
        <v>45812</v>
      </c>
      <c r="R27" s="152">
        <f t="shared" si="8"/>
        <v>0.45180555555555557</v>
      </c>
      <c r="S27" s="153"/>
      <c r="T27" s="154"/>
      <c r="U27" s="155"/>
      <c r="V27" s="1">
        <f t="shared" si="6"/>
        <v>9</v>
      </c>
      <c r="W27" s="107">
        <v>3.472222222222222E-3</v>
      </c>
      <c r="Y27" s="23">
        <f>Z27</f>
        <v>39</v>
      </c>
      <c r="Z27" s="23">
        <f>Z28</f>
        <v>39</v>
      </c>
      <c r="AA27" s="24">
        <f>(Y27+Z27)*0.015/2+AH27</f>
        <v>0.58499999999999996</v>
      </c>
      <c r="AE27" t="e">
        <f>#REF!*0.02</f>
        <v>#REF!</v>
      </c>
    </row>
    <row r="28" spans="1:31" ht="16.5" customHeight="1">
      <c r="A28" s="121">
        <f t="shared" ref="A28" si="24">A27</f>
        <v>9</v>
      </c>
      <c r="B28" s="44" t="s">
        <v>31</v>
      </c>
      <c r="C28" s="11">
        <v>6</v>
      </c>
      <c r="D28" s="12" t="s">
        <v>14</v>
      </c>
      <c r="E28" s="13" t="s">
        <v>6</v>
      </c>
      <c r="F28" s="95">
        <v>8</v>
      </c>
      <c r="G28" s="12" t="s">
        <v>15</v>
      </c>
      <c r="H28" s="5">
        <f>C28*F28</f>
        <v>48</v>
      </c>
      <c r="I28" s="6">
        <f t="shared" si="9"/>
        <v>426</v>
      </c>
      <c r="J28" s="5">
        <f t="shared" ref="J28" si="25">AA28</f>
        <v>47</v>
      </c>
      <c r="K28" s="144">
        <f>J28+K26</f>
        <v>427.5</v>
      </c>
      <c r="L28" s="145"/>
      <c r="M28" s="61">
        <v>45812</v>
      </c>
      <c r="N28" s="146">
        <f>R27</f>
        <v>0.45180555555555557</v>
      </c>
      <c r="O28" s="146"/>
      <c r="P28" s="111" t="s">
        <v>10</v>
      </c>
      <c r="Q28" s="61">
        <v>45812</v>
      </c>
      <c r="R28" s="146">
        <f t="shared" si="8"/>
        <v>0.47847222222222224</v>
      </c>
      <c r="S28" s="147"/>
      <c r="T28" s="208">
        <v>75</v>
      </c>
      <c r="U28" s="209"/>
      <c r="V28" s="1">
        <f t="shared" si="6"/>
        <v>9</v>
      </c>
      <c r="W28" s="107">
        <f>60*C28*F28/T28*"0:1"</f>
        <v>2.6666666666666668E-2</v>
      </c>
      <c r="Y28" s="25">
        <v>55</v>
      </c>
      <c r="Z28" s="25">
        <v>39</v>
      </c>
      <c r="AA28" s="26">
        <f>(Y28+Z28)/2*1</f>
        <v>47</v>
      </c>
      <c r="AB28">
        <v>15</v>
      </c>
    </row>
    <row r="29" spans="1:31" ht="16.5" customHeight="1">
      <c r="A29" s="120">
        <f t="shared" ref="A29" si="26">A27+1</f>
        <v>10</v>
      </c>
      <c r="B29" s="27" t="s">
        <v>5</v>
      </c>
      <c r="C29" s="15">
        <f>J29</f>
        <v>0.58499999999999996</v>
      </c>
      <c r="D29" s="16" t="s">
        <v>14</v>
      </c>
      <c r="E29" s="17" t="s">
        <v>6</v>
      </c>
      <c r="F29" s="22">
        <v>1</v>
      </c>
      <c r="G29" s="16" t="s">
        <v>15</v>
      </c>
      <c r="H29" s="18">
        <f>C29</f>
        <v>0.58499999999999996</v>
      </c>
      <c r="I29" s="19">
        <f t="shared" si="9"/>
        <v>5.9849999999999994</v>
      </c>
      <c r="J29" s="18">
        <f>AA29</f>
        <v>0.58499999999999996</v>
      </c>
      <c r="K29" s="150">
        <f>K27+J29</f>
        <v>5.9849999999999994</v>
      </c>
      <c r="L29" s="151"/>
      <c r="M29" s="62">
        <v>45812</v>
      </c>
      <c r="N29" s="152">
        <f>R28-W29</f>
        <v>0.47500000000000003</v>
      </c>
      <c r="O29" s="152"/>
      <c r="P29" s="20" t="s">
        <v>10</v>
      </c>
      <c r="Q29" s="62">
        <v>45812</v>
      </c>
      <c r="R29" s="152">
        <f t="shared" si="8"/>
        <v>0.47847222222222224</v>
      </c>
      <c r="S29" s="153"/>
      <c r="T29" s="154"/>
      <c r="U29" s="155"/>
      <c r="V29" s="1">
        <f t="shared" si="6"/>
        <v>10</v>
      </c>
      <c r="W29" s="107">
        <v>3.472222222222222E-3</v>
      </c>
      <c r="Y29" s="23">
        <f>Z29</f>
        <v>39</v>
      </c>
      <c r="Z29" s="23">
        <f>Z30</f>
        <v>39</v>
      </c>
      <c r="AA29" s="24">
        <f>(Y29+Z29)*0.015/2+AH29</f>
        <v>0.58499999999999996</v>
      </c>
      <c r="AE29" t="e">
        <f>#REF!*0.02</f>
        <v>#REF!</v>
      </c>
    </row>
    <row r="30" spans="1:31" ht="16.5" customHeight="1">
      <c r="A30" s="121">
        <f t="shared" ref="A30" si="27">A29</f>
        <v>10</v>
      </c>
      <c r="B30" s="44" t="s">
        <v>31</v>
      </c>
      <c r="C30" s="11">
        <v>6</v>
      </c>
      <c r="D30" s="12" t="s">
        <v>14</v>
      </c>
      <c r="E30" s="13" t="s">
        <v>6</v>
      </c>
      <c r="F30" s="95">
        <v>7</v>
      </c>
      <c r="G30" s="12" t="s">
        <v>15</v>
      </c>
      <c r="H30" s="5">
        <f>C30*F30</f>
        <v>42</v>
      </c>
      <c r="I30" s="6">
        <f t="shared" si="9"/>
        <v>468</v>
      </c>
      <c r="J30" s="5">
        <f t="shared" ref="J30" si="28">AA30</f>
        <v>47</v>
      </c>
      <c r="K30" s="144">
        <f>J30+K28</f>
        <v>474.5</v>
      </c>
      <c r="L30" s="145"/>
      <c r="M30" s="61">
        <v>45812</v>
      </c>
      <c r="N30" s="146">
        <f>R29</f>
        <v>0.47847222222222224</v>
      </c>
      <c r="O30" s="146"/>
      <c r="P30" s="111" t="s">
        <v>10</v>
      </c>
      <c r="Q30" s="61">
        <v>45812</v>
      </c>
      <c r="R30" s="146">
        <f t="shared" si="8"/>
        <v>0.50180555555555562</v>
      </c>
      <c r="S30" s="147"/>
      <c r="T30" s="208">
        <v>75</v>
      </c>
      <c r="U30" s="209"/>
      <c r="V30" s="1">
        <f t="shared" si="6"/>
        <v>10</v>
      </c>
      <c r="W30" s="107">
        <f>60*C30*F30/T30*"0:1"</f>
        <v>2.3333333333333334E-2</v>
      </c>
      <c r="Y30" s="25">
        <v>55</v>
      </c>
      <c r="Z30" s="25">
        <v>39</v>
      </c>
      <c r="AA30" s="26">
        <f>(Y30+Z30)/2*1</f>
        <v>47</v>
      </c>
      <c r="AB30">
        <v>15</v>
      </c>
    </row>
    <row r="31" spans="1:31" ht="16.5" customHeight="1">
      <c r="A31" s="120">
        <f t="shared" ref="A31" si="29">A29+1</f>
        <v>11</v>
      </c>
      <c r="B31" s="27" t="s">
        <v>5</v>
      </c>
      <c r="C31" s="15">
        <f>J31</f>
        <v>0.58499999999999996</v>
      </c>
      <c r="D31" s="16" t="s">
        <v>14</v>
      </c>
      <c r="E31" s="17" t="s">
        <v>6</v>
      </c>
      <c r="F31" s="22">
        <v>1</v>
      </c>
      <c r="G31" s="16" t="s">
        <v>15</v>
      </c>
      <c r="H31" s="18">
        <f>C31</f>
        <v>0.58499999999999996</v>
      </c>
      <c r="I31" s="19">
        <f t="shared" ref="I31:I32" si="30">H31+I29</f>
        <v>6.5699999999999994</v>
      </c>
      <c r="J31" s="18">
        <f>AA31</f>
        <v>0.58499999999999996</v>
      </c>
      <c r="K31" s="150">
        <f>K29+J31</f>
        <v>6.5699999999999994</v>
      </c>
      <c r="L31" s="151"/>
      <c r="M31" s="62">
        <v>45812</v>
      </c>
      <c r="N31" s="152">
        <f>R30-W31</f>
        <v>0.49833333333333341</v>
      </c>
      <c r="O31" s="152"/>
      <c r="P31" s="20" t="s">
        <v>10</v>
      </c>
      <c r="Q31" s="62">
        <v>45812</v>
      </c>
      <c r="R31" s="152">
        <f t="shared" si="8"/>
        <v>0.50180555555555562</v>
      </c>
      <c r="S31" s="153"/>
      <c r="T31" s="154"/>
      <c r="U31" s="155"/>
      <c r="V31" s="1">
        <f t="shared" si="6"/>
        <v>11</v>
      </c>
      <c r="W31" s="107">
        <v>3.472222222222222E-3</v>
      </c>
      <c r="Y31" s="23">
        <f>Z31</f>
        <v>39</v>
      </c>
      <c r="Z31" s="23">
        <f>Z32</f>
        <v>39</v>
      </c>
      <c r="AA31" s="24">
        <f>(Y31+Z31)*0.015/2+AH31</f>
        <v>0.58499999999999996</v>
      </c>
      <c r="AE31" t="e">
        <f>#REF!*0.02</f>
        <v>#REF!</v>
      </c>
    </row>
    <row r="32" spans="1:31" ht="16.5" customHeight="1">
      <c r="A32" s="121">
        <f t="shared" ref="A32" si="31">A31</f>
        <v>11</v>
      </c>
      <c r="B32" s="44" t="s">
        <v>31</v>
      </c>
      <c r="C32" s="11">
        <v>6</v>
      </c>
      <c r="D32" s="12" t="s">
        <v>14</v>
      </c>
      <c r="E32" s="13" t="s">
        <v>6</v>
      </c>
      <c r="F32" s="95">
        <v>8</v>
      </c>
      <c r="G32" s="12" t="s">
        <v>15</v>
      </c>
      <c r="H32" s="5">
        <f>C32*F32</f>
        <v>48</v>
      </c>
      <c r="I32" s="6">
        <f t="shared" si="30"/>
        <v>516</v>
      </c>
      <c r="J32" s="5">
        <f t="shared" ref="J32" si="32">AA32</f>
        <v>47</v>
      </c>
      <c r="K32" s="144">
        <f>J32+K30</f>
        <v>521.5</v>
      </c>
      <c r="L32" s="145"/>
      <c r="M32" s="61">
        <v>45812</v>
      </c>
      <c r="N32" s="146">
        <f>R31</f>
        <v>0.50180555555555562</v>
      </c>
      <c r="O32" s="146"/>
      <c r="P32" s="111" t="s">
        <v>10</v>
      </c>
      <c r="Q32" s="61">
        <v>45812</v>
      </c>
      <c r="R32" s="146">
        <f t="shared" si="8"/>
        <v>0.52847222222222223</v>
      </c>
      <c r="S32" s="147"/>
      <c r="T32" s="208">
        <v>75</v>
      </c>
      <c r="U32" s="209"/>
      <c r="V32" s="1">
        <f t="shared" si="6"/>
        <v>11</v>
      </c>
      <c r="W32" s="107">
        <f>60*C32*F32/T32*"0:1"</f>
        <v>2.6666666666666668E-2</v>
      </c>
      <c r="Y32" s="25">
        <v>55</v>
      </c>
      <c r="Z32" s="25">
        <v>39</v>
      </c>
      <c r="AA32" s="26">
        <f>(Y32+Z32)/2*1</f>
        <v>47</v>
      </c>
      <c r="AB32">
        <v>15</v>
      </c>
    </row>
    <row r="33" spans="1:31" ht="16.5" customHeight="1">
      <c r="A33" s="120">
        <f t="shared" ref="A33" si="33">A31+1</f>
        <v>12</v>
      </c>
      <c r="B33" s="27" t="s">
        <v>5</v>
      </c>
      <c r="C33" s="15">
        <f>J33</f>
        <v>0.58499999999999996</v>
      </c>
      <c r="D33" s="16" t="s">
        <v>14</v>
      </c>
      <c r="E33" s="17" t="s">
        <v>6</v>
      </c>
      <c r="F33" s="22">
        <v>1</v>
      </c>
      <c r="G33" s="16" t="s">
        <v>15</v>
      </c>
      <c r="H33" s="18">
        <f>C33</f>
        <v>0.58499999999999996</v>
      </c>
      <c r="I33" s="19">
        <f t="shared" ref="I33:I34" si="34">H33+I31</f>
        <v>7.1549999999999994</v>
      </c>
      <c r="J33" s="18">
        <f>AA33</f>
        <v>0.58499999999999996</v>
      </c>
      <c r="K33" s="150">
        <f>K31+J33</f>
        <v>7.1549999999999994</v>
      </c>
      <c r="L33" s="151"/>
      <c r="M33" s="62">
        <v>45812</v>
      </c>
      <c r="N33" s="152">
        <f>R30-W33</f>
        <v>0.49833333333333341</v>
      </c>
      <c r="O33" s="152"/>
      <c r="P33" s="20" t="s">
        <v>10</v>
      </c>
      <c r="Q33" s="62">
        <v>45812</v>
      </c>
      <c r="R33" s="152">
        <f t="shared" si="8"/>
        <v>0.50180555555555562</v>
      </c>
      <c r="S33" s="153"/>
      <c r="T33" s="154"/>
      <c r="U33" s="155"/>
      <c r="V33" s="1">
        <f t="shared" si="6"/>
        <v>12</v>
      </c>
      <c r="W33" s="107">
        <v>3.472222222222222E-3</v>
      </c>
      <c r="Y33" s="23">
        <f>Z33</f>
        <v>39</v>
      </c>
      <c r="Z33" s="23">
        <f>Z34</f>
        <v>39</v>
      </c>
      <c r="AA33" s="24">
        <f>(Y33+Z33)*0.015/2+AH33</f>
        <v>0.58499999999999996</v>
      </c>
      <c r="AE33" t="e">
        <f>#REF!*0.02</f>
        <v>#REF!</v>
      </c>
    </row>
    <row r="34" spans="1:31" ht="16.5" customHeight="1">
      <c r="A34" s="121">
        <f t="shared" ref="A34" si="35">A33</f>
        <v>12</v>
      </c>
      <c r="B34" s="44" t="s">
        <v>31</v>
      </c>
      <c r="C34" s="11">
        <v>6</v>
      </c>
      <c r="D34" s="12" t="s">
        <v>14</v>
      </c>
      <c r="E34" s="13" t="s">
        <v>6</v>
      </c>
      <c r="F34" s="95">
        <v>8</v>
      </c>
      <c r="G34" s="12" t="s">
        <v>15</v>
      </c>
      <c r="H34" s="5">
        <f>C34*F34</f>
        <v>48</v>
      </c>
      <c r="I34" s="6">
        <f t="shared" si="34"/>
        <v>564</v>
      </c>
      <c r="J34" s="5">
        <f t="shared" ref="J34" si="36">AA34</f>
        <v>47</v>
      </c>
      <c r="K34" s="144">
        <f>J34+K32</f>
        <v>568.5</v>
      </c>
      <c r="L34" s="145"/>
      <c r="M34" s="61">
        <v>45812</v>
      </c>
      <c r="N34" s="146">
        <f>R33</f>
        <v>0.50180555555555562</v>
      </c>
      <c r="O34" s="146"/>
      <c r="P34" s="111" t="s">
        <v>10</v>
      </c>
      <c r="Q34" s="61">
        <v>45812</v>
      </c>
      <c r="R34" s="146">
        <f t="shared" si="8"/>
        <v>0.52847222222222223</v>
      </c>
      <c r="S34" s="147"/>
      <c r="T34" s="208">
        <v>75</v>
      </c>
      <c r="U34" s="209"/>
      <c r="V34" s="1">
        <f t="shared" si="6"/>
        <v>12</v>
      </c>
      <c r="W34" s="107">
        <f>60*C34*F34/T34*"0:1"</f>
        <v>2.6666666666666668E-2</v>
      </c>
      <c r="Y34" s="25">
        <v>55</v>
      </c>
      <c r="Z34" s="25">
        <v>39</v>
      </c>
      <c r="AA34" s="26">
        <f>(Y34+Z34)/2*1</f>
        <v>47</v>
      </c>
      <c r="AB34">
        <v>15</v>
      </c>
    </row>
    <row r="35" spans="1:31" ht="16.5" customHeight="1">
      <c r="A35" s="120">
        <f t="shared" ref="A35" si="37">A33+1</f>
        <v>13</v>
      </c>
      <c r="B35" s="27" t="s">
        <v>5</v>
      </c>
      <c r="C35" s="15">
        <f>J35</f>
        <v>0.58499999999999996</v>
      </c>
      <c r="D35" s="16" t="s">
        <v>14</v>
      </c>
      <c r="E35" s="17" t="s">
        <v>6</v>
      </c>
      <c r="F35" s="22">
        <v>1</v>
      </c>
      <c r="G35" s="16" t="s">
        <v>15</v>
      </c>
      <c r="H35" s="18">
        <f>C35</f>
        <v>0.58499999999999996</v>
      </c>
      <c r="I35" s="19">
        <f t="shared" ref="I35:I36" si="38">H35+I33</f>
        <v>7.7399999999999993</v>
      </c>
      <c r="J35" s="18">
        <f>AA35</f>
        <v>0.58499999999999996</v>
      </c>
      <c r="K35" s="150">
        <f>K33+J35</f>
        <v>7.7399999999999993</v>
      </c>
      <c r="L35" s="151"/>
      <c r="M35" s="62">
        <v>45812</v>
      </c>
      <c r="N35" s="152">
        <f>R32-W35</f>
        <v>0.52500000000000002</v>
      </c>
      <c r="O35" s="152"/>
      <c r="P35" s="20" t="s">
        <v>10</v>
      </c>
      <c r="Q35" s="62">
        <v>45812</v>
      </c>
      <c r="R35" s="152">
        <f t="shared" ref="R35:R36" si="39">N35+W35</f>
        <v>0.52847222222222223</v>
      </c>
      <c r="S35" s="153"/>
      <c r="T35" s="154"/>
      <c r="U35" s="155"/>
      <c r="V35" s="1">
        <f t="shared" ref="V35:V36" si="40">A35</f>
        <v>13</v>
      </c>
      <c r="W35" s="107">
        <v>3.472222222222222E-3</v>
      </c>
      <c r="Y35" s="23">
        <f>Z35</f>
        <v>39</v>
      </c>
      <c r="Z35" s="23">
        <f>Z36</f>
        <v>39</v>
      </c>
      <c r="AA35" s="24">
        <f>(Y35+Z35)*0.015/2+AH35</f>
        <v>0.58499999999999996</v>
      </c>
      <c r="AE35" t="e">
        <f>#REF!*0.02</f>
        <v>#REF!</v>
      </c>
    </row>
    <row r="36" spans="1:31" ht="16.5" customHeight="1">
      <c r="A36" s="121">
        <f t="shared" ref="A36" si="41">A35</f>
        <v>13</v>
      </c>
      <c r="B36" s="44" t="s">
        <v>31</v>
      </c>
      <c r="C36" s="11">
        <v>6</v>
      </c>
      <c r="D36" s="12" t="s">
        <v>14</v>
      </c>
      <c r="E36" s="13" t="s">
        <v>6</v>
      </c>
      <c r="F36" s="95">
        <v>8</v>
      </c>
      <c r="G36" s="12" t="s">
        <v>15</v>
      </c>
      <c r="H36" s="5">
        <f>C36*F36</f>
        <v>48</v>
      </c>
      <c r="I36" s="6">
        <f t="shared" si="38"/>
        <v>612</v>
      </c>
      <c r="J36" s="5">
        <f t="shared" ref="J36" si="42">AA36</f>
        <v>47</v>
      </c>
      <c r="K36" s="144">
        <f>J36+K34</f>
        <v>615.5</v>
      </c>
      <c r="L36" s="145"/>
      <c r="M36" s="61">
        <v>45812</v>
      </c>
      <c r="N36" s="146">
        <f>R35</f>
        <v>0.52847222222222223</v>
      </c>
      <c r="O36" s="146"/>
      <c r="P36" s="111" t="s">
        <v>10</v>
      </c>
      <c r="Q36" s="61">
        <v>45812</v>
      </c>
      <c r="R36" s="146">
        <f t="shared" si="39"/>
        <v>0.55513888888888885</v>
      </c>
      <c r="S36" s="147"/>
      <c r="T36" s="208">
        <v>75</v>
      </c>
      <c r="U36" s="209"/>
      <c r="V36" s="1">
        <f t="shared" si="40"/>
        <v>13</v>
      </c>
      <c r="W36" s="107">
        <f>60*C36*F36/T36*"0:1"</f>
        <v>2.6666666666666668E-2</v>
      </c>
      <c r="Y36" s="25">
        <v>55</v>
      </c>
      <c r="Z36" s="25">
        <v>39</v>
      </c>
      <c r="AA36" s="26">
        <f>(Y36+Z36)/2*1</f>
        <v>47</v>
      </c>
      <c r="AB36">
        <v>15</v>
      </c>
    </row>
    <row r="37" spans="1:31" ht="16.5" customHeight="1">
      <c r="A37" s="120">
        <f>A35+1</f>
        <v>14</v>
      </c>
      <c r="B37" s="27" t="s">
        <v>5</v>
      </c>
      <c r="C37" s="15">
        <f>J37</f>
        <v>0.77249999999999996</v>
      </c>
      <c r="D37" s="16" t="s">
        <v>14</v>
      </c>
      <c r="E37" s="17" t="s">
        <v>6</v>
      </c>
      <c r="F37" s="22">
        <v>1</v>
      </c>
      <c r="G37" s="16" t="s">
        <v>15</v>
      </c>
      <c r="H37" s="18">
        <f>C37</f>
        <v>0.77249999999999996</v>
      </c>
      <c r="I37" s="19">
        <f t="shared" ref="I37:I38" si="43">H37+I35</f>
        <v>8.5124999999999993</v>
      </c>
      <c r="J37" s="18">
        <f>AA37</f>
        <v>0.77249999999999996</v>
      </c>
      <c r="K37" s="150">
        <f>K35+J37</f>
        <v>8.5124999999999993</v>
      </c>
      <c r="L37" s="151"/>
      <c r="M37" s="62">
        <v>45812</v>
      </c>
      <c r="N37" s="152">
        <f>R32-W37</f>
        <v>0.52500000000000002</v>
      </c>
      <c r="O37" s="152"/>
      <c r="P37" s="20" t="s">
        <v>10</v>
      </c>
      <c r="Q37" s="62">
        <v>45812</v>
      </c>
      <c r="R37" s="152">
        <f t="shared" si="8"/>
        <v>0.52847222222222223</v>
      </c>
      <c r="S37" s="153"/>
      <c r="T37" s="154"/>
      <c r="U37" s="155"/>
      <c r="V37" s="1">
        <f t="shared" si="6"/>
        <v>14</v>
      </c>
      <c r="W37" s="107">
        <v>3.472222222222222E-3</v>
      </c>
      <c r="Y37" s="130">
        <v>55</v>
      </c>
      <c r="Z37" s="131">
        <v>48</v>
      </c>
      <c r="AA37" s="24">
        <f>(Y37+Z37)*0.015/2+AH37</f>
        <v>0.77249999999999996</v>
      </c>
      <c r="AE37" t="e">
        <f>#REF!*0.02</f>
        <v>#REF!</v>
      </c>
    </row>
    <row r="38" spans="1:31" ht="16.5" customHeight="1">
      <c r="A38" s="126"/>
      <c r="B38" s="44" t="s">
        <v>31</v>
      </c>
      <c r="C38" s="11">
        <v>6</v>
      </c>
      <c r="D38" s="12" t="s">
        <v>14</v>
      </c>
      <c r="E38" s="13" t="s">
        <v>6</v>
      </c>
      <c r="F38" s="95">
        <v>8</v>
      </c>
      <c r="G38" s="12" t="s">
        <v>15</v>
      </c>
      <c r="H38" s="5">
        <f>C38*F38</f>
        <v>48</v>
      </c>
      <c r="I38" s="6">
        <f t="shared" si="43"/>
        <v>660</v>
      </c>
      <c r="J38" s="5">
        <f t="shared" ref="J38" si="44">AA38</f>
        <v>49</v>
      </c>
      <c r="K38" s="144">
        <f>J38+K36</f>
        <v>664.5</v>
      </c>
      <c r="L38" s="145"/>
      <c r="M38" s="61">
        <v>45812</v>
      </c>
      <c r="N38" s="146">
        <f>R37</f>
        <v>0.52847222222222223</v>
      </c>
      <c r="O38" s="146"/>
      <c r="P38" s="111" t="s">
        <v>10</v>
      </c>
      <c r="Q38" s="61">
        <v>45812</v>
      </c>
      <c r="R38" s="146">
        <f t="shared" si="8"/>
        <v>0.55513888888888885</v>
      </c>
      <c r="S38" s="147"/>
      <c r="T38" s="208">
        <v>75</v>
      </c>
      <c r="U38" s="209"/>
      <c r="V38" s="1">
        <f t="shared" si="6"/>
        <v>0</v>
      </c>
      <c r="W38" s="107">
        <f>60*C38*F38/T38*"0:1"</f>
        <v>2.6666666666666668E-2</v>
      </c>
      <c r="Y38" s="122">
        <v>55</v>
      </c>
      <c r="Z38" s="123">
        <v>43</v>
      </c>
      <c r="AA38" s="26">
        <f>(Y38+Z38)/2*1</f>
        <v>49</v>
      </c>
      <c r="AB38">
        <v>15</v>
      </c>
    </row>
    <row r="39" spans="1:31" ht="16.149999999999999" customHeight="1">
      <c r="A39" s="127">
        <f>A37</f>
        <v>14</v>
      </c>
      <c r="B39" s="81" t="s">
        <v>41</v>
      </c>
      <c r="C39" s="11">
        <v>6</v>
      </c>
      <c r="D39" s="12" t="s">
        <v>14</v>
      </c>
      <c r="E39" s="13" t="s">
        <v>6</v>
      </c>
      <c r="F39" s="95">
        <v>3</v>
      </c>
      <c r="G39" s="12" t="s">
        <v>15</v>
      </c>
      <c r="H39" s="5">
        <f>C39*F39</f>
        <v>18</v>
      </c>
      <c r="I39" s="6">
        <f>H39</f>
        <v>18</v>
      </c>
      <c r="J39" s="5">
        <f>AA39</f>
        <v>21.5</v>
      </c>
      <c r="K39" s="144">
        <f>J39</f>
        <v>21.5</v>
      </c>
      <c r="L39" s="145"/>
      <c r="M39" s="61">
        <v>45812</v>
      </c>
      <c r="N39" s="146">
        <f>R38</f>
        <v>0.55513888888888885</v>
      </c>
      <c r="O39" s="146"/>
      <c r="P39" s="111" t="s">
        <v>10</v>
      </c>
      <c r="Q39" s="61">
        <v>45812</v>
      </c>
      <c r="R39" s="146">
        <f>N39+W39</f>
        <v>0.56513888888888886</v>
      </c>
      <c r="S39" s="147"/>
      <c r="T39" s="208">
        <v>75</v>
      </c>
      <c r="U39" s="209"/>
      <c r="W39" s="107">
        <f>60*C39*F39/T39*"0:1"</f>
        <v>0.01</v>
      </c>
      <c r="Y39" s="124">
        <v>24</v>
      </c>
      <c r="Z39" s="125">
        <v>19</v>
      </c>
      <c r="AA39" s="26">
        <f>(Y39+Z39)/2*1</f>
        <v>21.5</v>
      </c>
      <c r="AB39" s="1"/>
    </row>
    <row r="40" spans="1:31" ht="16.5" customHeight="1">
      <c r="A40" s="92"/>
      <c r="B40" s="89" t="s">
        <v>33</v>
      </c>
      <c r="C40" s="11">
        <v>5</v>
      </c>
      <c r="D40" s="12" t="s">
        <v>14</v>
      </c>
      <c r="E40" s="13" t="s">
        <v>6</v>
      </c>
      <c r="F40" s="95">
        <v>3</v>
      </c>
      <c r="G40" s="12" t="s">
        <v>15</v>
      </c>
      <c r="H40" s="5">
        <f>C40*F40</f>
        <v>15</v>
      </c>
      <c r="I40" s="6">
        <f>H40</f>
        <v>15</v>
      </c>
      <c r="J40" s="5">
        <f t="shared" ref="J40" si="45">AA40</f>
        <v>14.5</v>
      </c>
      <c r="K40" s="144">
        <f>J40</f>
        <v>14.5</v>
      </c>
      <c r="L40" s="145"/>
      <c r="M40" s="61">
        <v>45812</v>
      </c>
      <c r="N40" s="146">
        <f>R39</f>
        <v>0.56513888888888886</v>
      </c>
      <c r="O40" s="146"/>
      <c r="P40" s="111" t="s">
        <v>10</v>
      </c>
      <c r="Q40" s="61">
        <v>45812</v>
      </c>
      <c r="R40" s="146">
        <f t="shared" ref="R40" si="46">N40+W40</f>
        <v>0.58076388888888886</v>
      </c>
      <c r="S40" s="147"/>
      <c r="T40" s="208">
        <v>40</v>
      </c>
      <c r="U40" s="209"/>
      <c r="V40" s="1">
        <f t="shared" ref="V40" si="47">A40</f>
        <v>0</v>
      </c>
      <c r="W40" s="107">
        <f>60*C40*F40/T40*"0:1"</f>
        <v>1.5625E-2</v>
      </c>
      <c r="Y40" s="128">
        <v>19</v>
      </c>
      <c r="Z40" s="129">
        <v>10</v>
      </c>
      <c r="AA40" s="26">
        <f>(Y40+Z40)/2*1</f>
        <v>14.5</v>
      </c>
      <c r="AB40">
        <v>5</v>
      </c>
    </row>
    <row r="41" spans="1:31" ht="16.5" customHeight="1">
      <c r="A41" s="120">
        <v>15</v>
      </c>
      <c r="B41" s="27" t="s">
        <v>5</v>
      </c>
      <c r="C41" s="15">
        <f>J41</f>
        <v>0.58499999999999996</v>
      </c>
      <c r="D41" s="16" t="s">
        <v>14</v>
      </c>
      <c r="E41" s="17" t="s">
        <v>6</v>
      </c>
      <c r="F41" s="22">
        <v>1</v>
      </c>
      <c r="G41" s="16" t="s">
        <v>15</v>
      </c>
      <c r="H41" s="18">
        <f>C41</f>
        <v>0.58499999999999996</v>
      </c>
      <c r="I41" s="19">
        <f>I37+H41</f>
        <v>9.0975000000000001</v>
      </c>
      <c r="J41" s="18">
        <f t="shared" ref="J41:J66" si="48">AA41</f>
        <v>0.58499999999999996</v>
      </c>
      <c r="K41" s="150">
        <f>K37+J41</f>
        <v>9.0975000000000001</v>
      </c>
      <c r="L41" s="151"/>
      <c r="M41" s="62">
        <v>45812</v>
      </c>
      <c r="N41" s="152">
        <f>R38-W41</f>
        <v>0.55166666666666664</v>
      </c>
      <c r="O41" s="152"/>
      <c r="P41" s="20" t="s">
        <v>10</v>
      </c>
      <c r="Q41" s="62">
        <v>45812</v>
      </c>
      <c r="R41" s="152">
        <f t="shared" si="8"/>
        <v>0.55513888888888885</v>
      </c>
      <c r="S41" s="153"/>
      <c r="T41" s="154"/>
      <c r="U41" s="155"/>
      <c r="V41" s="1">
        <f t="shared" si="6"/>
        <v>15</v>
      </c>
      <c r="W41" s="107">
        <v>3.472222222222222E-3</v>
      </c>
      <c r="Y41" s="23">
        <f>Z41</f>
        <v>39</v>
      </c>
      <c r="Z41" s="23">
        <f>Z42</f>
        <v>39</v>
      </c>
      <c r="AA41" s="24">
        <f>(Y41+Z41)*0.015/2+AH41</f>
        <v>0.58499999999999996</v>
      </c>
      <c r="AE41" t="e">
        <f>#REF!*0.02</f>
        <v>#REF!</v>
      </c>
    </row>
    <row r="42" spans="1:31" ht="16.5" customHeight="1">
      <c r="A42" s="121">
        <f>A41</f>
        <v>15</v>
      </c>
      <c r="B42" s="44" t="s">
        <v>31</v>
      </c>
      <c r="C42" s="11">
        <v>6</v>
      </c>
      <c r="D42" s="12" t="s">
        <v>14</v>
      </c>
      <c r="E42" s="13" t="s">
        <v>6</v>
      </c>
      <c r="F42" s="95">
        <v>8</v>
      </c>
      <c r="G42" s="12" t="s">
        <v>15</v>
      </c>
      <c r="H42" s="5">
        <f>C42*F42</f>
        <v>48</v>
      </c>
      <c r="I42" s="6">
        <f>I38+H42</f>
        <v>708</v>
      </c>
      <c r="J42" s="5">
        <f t="shared" si="48"/>
        <v>47</v>
      </c>
      <c r="K42" s="144">
        <f>K38+J42</f>
        <v>711.5</v>
      </c>
      <c r="L42" s="145"/>
      <c r="M42" s="61">
        <v>45812</v>
      </c>
      <c r="N42" s="146">
        <f>R41</f>
        <v>0.55513888888888885</v>
      </c>
      <c r="O42" s="146"/>
      <c r="P42" s="111" t="s">
        <v>10</v>
      </c>
      <c r="Q42" s="61">
        <v>45812</v>
      </c>
      <c r="R42" s="146">
        <f t="shared" si="8"/>
        <v>0.58180555555555546</v>
      </c>
      <c r="S42" s="147"/>
      <c r="T42" s="208">
        <v>75</v>
      </c>
      <c r="U42" s="209"/>
      <c r="V42" s="1">
        <f t="shared" si="6"/>
        <v>15</v>
      </c>
      <c r="W42" s="107">
        <f>60*C42*F42/T42*"0:1"</f>
        <v>2.6666666666666668E-2</v>
      </c>
      <c r="Y42" s="25">
        <v>55</v>
      </c>
      <c r="Z42" s="25">
        <v>39</v>
      </c>
      <c r="AA42" s="26">
        <f>(Y42+Z42)/2*1</f>
        <v>47</v>
      </c>
      <c r="AB42">
        <v>15</v>
      </c>
    </row>
    <row r="43" spans="1:31" ht="16.5" customHeight="1">
      <c r="A43" s="120">
        <f>A41+1</f>
        <v>16</v>
      </c>
      <c r="B43" s="27" t="s">
        <v>5</v>
      </c>
      <c r="C43" s="15">
        <f>J43</f>
        <v>0.58499999999999996</v>
      </c>
      <c r="D43" s="16" t="s">
        <v>14</v>
      </c>
      <c r="E43" s="17" t="s">
        <v>6</v>
      </c>
      <c r="F43" s="22">
        <v>1</v>
      </c>
      <c r="G43" s="16" t="s">
        <v>15</v>
      </c>
      <c r="H43" s="18">
        <f>C43</f>
        <v>0.58499999999999996</v>
      </c>
      <c r="I43" s="19">
        <f t="shared" ref="I43:I62" si="49">I41+H43</f>
        <v>9.682500000000001</v>
      </c>
      <c r="J43" s="18">
        <f t="shared" si="48"/>
        <v>0.58499999999999996</v>
      </c>
      <c r="K43" s="150">
        <f t="shared" ref="K43:K62" si="50">K41+J43</f>
        <v>9.682500000000001</v>
      </c>
      <c r="L43" s="151"/>
      <c r="M43" s="62">
        <v>45812</v>
      </c>
      <c r="N43" s="152">
        <f>R42-W43</f>
        <v>0.57833333333333325</v>
      </c>
      <c r="O43" s="152"/>
      <c r="P43" s="20" t="s">
        <v>10</v>
      </c>
      <c r="Q43" s="62">
        <v>45812</v>
      </c>
      <c r="R43" s="152">
        <f t="shared" si="8"/>
        <v>0.58180555555555546</v>
      </c>
      <c r="S43" s="153"/>
      <c r="T43" s="154"/>
      <c r="U43" s="155"/>
      <c r="V43" s="1">
        <f t="shared" si="6"/>
        <v>16</v>
      </c>
      <c r="W43" s="107">
        <v>3.472222222222222E-3</v>
      </c>
      <c r="Y43" s="23">
        <f>Z43</f>
        <v>39</v>
      </c>
      <c r="Z43" s="23">
        <f>Z44</f>
        <v>39</v>
      </c>
      <c r="AA43" s="24">
        <f>(Y43+Z43)*0.015/2+AH43</f>
        <v>0.58499999999999996</v>
      </c>
      <c r="AE43" t="e">
        <f>#REF!*0.02</f>
        <v>#REF!</v>
      </c>
    </row>
    <row r="44" spans="1:31" ht="16.5" customHeight="1">
      <c r="A44" s="121">
        <f>A43</f>
        <v>16</v>
      </c>
      <c r="B44" s="44" t="s">
        <v>31</v>
      </c>
      <c r="C44" s="11">
        <v>6</v>
      </c>
      <c r="D44" s="12" t="s">
        <v>14</v>
      </c>
      <c r="E44" s="13" t="s">
        <v>6</v>
      </c>
      <c r="F44" s="95">
        <v>8</v>
      </c>
      <c r="G44" s="12" t="s">
        <v>15</v>
      </c>
      <c r="H44" s="5">
        <f>C44*F44</f>
        <v>48</v>
      </c>
      <c r="I44" s="6">
        <f t="shared" si="49"/>
        <v>756</v>
      </c>
      <c r="J44" s="5">
        <f t="shared" si="48"/>
        <v>47</v>
      </c>
      <c r="K44" s="144">
        <f t="shared" si="50"/>
        <v>758.5</v>
      </c>
      <c r="L44" s="145"/>
      <c r="M44" s="61">
        <v>45812</v>
      </c>
      <c r="N44" s="146">
        <f>R43</f>
        <v>0.58180555555555546</v>
      </c>
      <c r="O44" s="146"/>
      <c r="P44" s="111" t="s">
        <v>10</v>
      </c>
      <c r="Q44" s="61">
        <v>45812</v>
      </c>
      <c r="R44" s="146">
        <f t="shared" si="8"/>
        <v>0.60847222222222208</v>
      </c>
      <c r="S44" s="147"/>
      <c r="T44" s="208">
        <v>75</v>
      </c>
      <c r="U44" s="209"/>
      <c r="V44" s="1">
        <f t="shared" si="6"/>
        <v>16</v>
      </c>
      <c r="W44" s="107">
        <f>60*C44*F44/T44*"0:1"</f>
        <v>2.6666666666666668E-2</v>
      </c>
      <c r="Y44" s="25">
        <v>55</v>
      </c>
      <c r="Z44" s="25">
        <v>39</v>
      </c>
      <c r="AA44" s="26">
        <f>(Y44+Z44)/2*1</f>
        <v>47</v>
      </c>
      <c r="AB44">
        <v>15</v>
      </c>
    </row>
    <row r="45" spans="1:31" ht="16.5" customHeight="1">
      <c r="A45" s="120">
        <f>A43+1</f>
        <v>17</v>
      </c>
      <c r="B45" s="27" t="s">
        <v>5</v>
      </c>
      <c r="C45" s="15">
        <f>J45</f>
        <v>0.58499999999999996</v>
      </c>
      <c r="D45" s="16" t="s">
        <v>14</v>
      </c>
      <c r="E45" s="17" t="s">
        <v>6</v>
      </c>
      <c r="F45" s="22">
        <v>1</v>
      </c>
      <c r="G45" s="16" t="s">
        <v>15</v>
      </c>
      <c r="H45" s="18">
        <f>C45</f>
        <v>0.58499999999999996</v>
      </c>
      <c r="I45" s="19">
        <f t="shared" si="49"/>
        <v>10.267500000000002</v>
      </c>
      <c r="J45" s="18">
        <f t="shared" si="48"/>
        <v>0.58499999999999996</v>
      </c>
      <c r="K45" s="150">
        <f t="shared" si="50"/>
        <v>10.267500000000002</v>
      </c>
      <c r="L45" s="151"/>
      <c r="M45" s="62">
        <v>45812</v>
      </c>
      <c r="N45" s="152">
        <f>R44-W45</f>
        <v>0.60499999999999987</v>
      </c>
      <c r="O45" s="152"/>
      <c r="P45" s="20" t="s">
        <v>10</v>
      </c>
      <c r="Q45" s="62">
        <v>45812</v>
      </c>
      <c r="R45" s="152">
        <f t="shared" si="8"/>
        <v>0.60847222222222208</v>
      </c>
      <c r="S45" s="153"/>
      <c r="T45" s="154"/>
      <c r="U45" s="155"/>
      <c r="V45" s="1">
        <f t="shared" si="6"/>
        <v>17</v>
      </c>
      <c r="W45" s="107">
        <v>3.472222222222222E-3</v>
      </c>
      <c r="Y45" s="23">
        <f>Z45</f>
        <v>39</v>
      </c>
      <c r="Z45" s="23">
        <f>Z46</f>
        <v>39</v>
      </c>
      <c r="AA45" s="24">
        <f>(Y45+Z45)*0.015/2+AH45</f>
        <v>0.58499999999999996</v>
      </c>
      <c r="AE45" t="e">
        <f>#REF!*0.02</f>
        <v>#REF!</v>
      </c>
    </row>
    <row r="46" spans="1:31" ht="16.5" customHeight="1">
      <c r="A46" s="121">
        <f>A45</f>
        <v>17</v>
      </c>
      <c r="B46" s="44" t="s">
        <v>31</v>
      </c>
      <c r="C46" s="11">
        <v>6</v>
      </c>
      <c r="D46" s="12" t="s">
        <v>14</v>
      </c>
      <c r="E46" s="13" t="s">
        <v>6</v>
      </c>
      <c r="F46" s="95">
        <v>8</v>
      </c>
      <c r="G46" s="12" t="s">
        <v>15</v>
      </c>
      <c r="H46" s="5">
        <f>C46*F46</f>
        <v>48</v>
      </c>
      <c r="I46" s="6">
        <f t="shared" si="49"/>
        <v>804</v>
      </c>
      <c r="J46" s="5">
        <f t="shared" si="48"/>
        <v>48</v>
      </c>
      <c r="K46" s="144">
        <f t="shared" si="50"/>
        <v>806.5</v>
      </c>
      <c r="L46" s="145"/>
      <c r="M46" s="61">
        <v>45812</v>
      </c>
      <c r="N46" s="146">
        <f>R45</f>
        <v>0.60847222222222208</v>
      </c>
      <c r="O46" s="146"/>
      <c r="P46" s="111" t="s">
        <v>10</v>
      </c>
      <c r="Q46" s="61">
        <v>45812</v>
      </c>
      <c r="R46" s="146">
        <f t="shared" si="8"/>
        <v>0.6351388888888887</v>
      </c>
      <c r="S46" s="147"/>
      <c r="T46" s="208">
        <v>75</v>
      </c>
      <c r="U46" s="209"/>
      <c r="V46" s="1">
        <f t="shared" si="6"/>
        <v>17</v>
      </c>
      <c r="W46" s="107">
        <f>60*C46*F46/T46*"0:1"</f>
        <v>2.6666666666666668E-2</v>
      </c>
      <c r="Y46" s="25">
        <v>57</v>
      </c>
      <c r="Z46" s="25">
        <v>39</v>
      </c>
      <c r="AA46" s="26">
        <f>(Y46+Z46)/2*1</f>
        <v>48</v>
      </c>
      <c r="AB46">
        <v>15</v>
      </c>
    </row>
    <row r="47" spans="1:31" ht="16.5" customHeight="1">
      <c r="A47" s="120">
        <f>A45+1</f>
        <v>18</v>
      </c>
      <c r="B47" s="27" t="s">
        <v>5</v>
      </c>
      <c r="C47" s="15">
        <f>J47</f>
        <v>0.58499999999999996</v>
      </c>
      <c r="D47" s="16" t="s">
        <v>14</v>
      </c>
      <c r="E47" s="17" t="s">
        <v>6</v>
      </c>
      <c r="F47" s="22">
        <v>1</v>
      </c>
      <c r="G47" s="16" t="s">
        <v>15</v>
      </c>
      <c r="H47" s="18">
        <f>C47</f>
        <v>0.58499999999999996</v>
      </c>
      <c r="I47" s="19">
        <f t="shared" si="49"/>
        <v>10.852500000000003</v>
      </c>
      <c r="J47" s="18">
        <f t="shared" si="48"/>
        <v>0.58499999999999996</v>
      </c>
      <c r="K47" s="150">
        <f t="shared" si="50"/>
        <v>10.852500000000003</v>
      </c>
      <c r="L47" s="151"/>
      <c r="M47" s="62">
        <v>45812</v>
      </c>
      <c r="N47" s="152">
        <f>R46-W47</f>
        <v>0.63166666666666649</v>
      </c>
      <c r="O47" s="152"/>
      <c r="P47" s="20" t="s">
        <v>10</v>
      </c>
      <c r="Q47" s="62">
        <v>45812</v>
      </c>
      <c r="R47" s="152">
        <f t="shared" si="8"/>
        <v>0.6351388888888887</v>
      </c>
      <c r="S47" s="153"/>
      <c r="T47" s="154"/>
      <c r="U47" s="155"/>
      <c r="V47" s="1">
        <f t="shared" si="6"/>
        <v>18</v>
      </c>
      <c r="W47" s="107">
        <v>3.472222222222222E-3</v>
      </c>
      <c r="Y47" s="23">
        <f>Z47</f>
        <v>39</v>
      </c>
      <c r="Z47" s="23">
        <f>Z48</f>
        <v>39</v>
      </c>
      <c r="AA47" s="24">
        <f>(Y47+Z47)*0.015/2+AH47</f>
        <v>0.58499999999999996</v>
      </c>
      <c r="AE47" t="e">
        <f>#REF!*0.02</f>
        <v>#REF!</v>
      </c>
    </row>
    <row r="48" spans="1:31" ht="16.5" customHeight="1">
      <c r="A48" s="121">
        <f>A47</f>
        <v>18</v>
      </c>
      <c r="B48" s="44" t="s">
        <v>31</v>
      </c>
      <c r="C48" s="11">
        <v>6</v>
      </c>
      <c r="D48" s="12" t="s">
        <v>14</v>
      </c>
      <c r="E48" s="13" t="s">
        <v>6</v>
      </c>
      <c r="F48" s="95">
        <v>8</v>
      </c>
      <c r="G48" s="12" t="s">
        <v>15</v>
      </c>
      <c r="H48" s="5">
        <f>C48*F48</f>
        <v>48</v>
      </c>
      <c r="I48" s="6">
        <f t="shared" si="49"/>
        <v>852</v>
      </c>
      <c r="J48" s="5">
        <f t="shared" si="48"/>
        <v>48</v>
      </c>
      <c r="K48" s="144">
        <f t="shared" si="50"/>
        <v>854.5</v>
      </c>
      <c r="L48" s="145"/>
      <c r="M48" s="61">
        <v>45812</v>
      </c>
      <c r="N48" s="146">
        <f>R47</f>
        <v>0.6351388888888887</v>
      </c>
      <c r="O48" s="146"/>
      <c r="P48" s="111" t="s">
        <v>10</v>
      </c>
      <c r="Q48" s="61">
        <v>45812</v>
      </c>
      <c r="R48" s="146">
        <f t="shared" si="8"/>
        <v>0.66180555555555531</v>
      </c>
      <c r="S48" s="147"/>
      <c r="T48" s="208">
        <v>75</v>
      </c>
      <c r="U48" s="209"/>
      <c r="V48" s="1">
        <f t="shared" si="6"/>
        <v>18</v>
      </c>
      <c r="W48" s="107">
        <f>60*C48*F48/T48*"0:1"</f>
        <v>2.6666666666666668E-2</v>
      </c>
      <c r="Y48" s="25">
        <v>57</v>
      </c>
      <c r="Z48" s="25">
        <v>39</v>
      </c>
      <c r="AA48" s="26">
        <f>(Y48+Z48)/2*1</f>
        <v>48</v>
      </c>
      <c r="AB48">
        <v>15</v>
      </c>
    </row>
    <row r="49" spans="1:30" ht="16.5" customHeight="1">
      <c r="A49" s="120">
        <f t="shared" ref="A49" si="51">A47+1</f>
        <v>19</v>
      </c>
      <c r="B49" s="14" t="s">
        <v>5</v>
      </c>
      <c r="C49" s="15">
        <f>J49</f>
        <v>0.58499999999999996</v>
      </c>
      <c r="D49" s="16" t="s">
        <v>14</v>
      </c>
      <c r="E49" s="17" t="s">
        <v>6</v>
      </c>
      <c r="F49" s="22">
        <v>1</v>
      </c>
      <c r="G49" s="16" t="s">
        <v>15</v>
      </c>
      <c r="H49" s="18">
        <f>C49</f>
        <v>0.58499999999999996</v>
      </c>
      <c r="I49" s="19">
        <f t="shared" si="49"/>
        <v>11.437500000000004</v>
      </c>
      <c r="J49" s="18">
        <f t="shared" si="48"/>
        <v>0.58499999999999996</v>
      </c>
      <c r="K49" s="150">
        <f t="shared" si="50"/>
        <v>11.437500000000004</v>
      </c>
      <c r="L49" s="151"/>
      <c r="M49" s="62">
        <v>45812</v>
      </c>
      <c r="N49" s="152">
        <f>N50-W49</f>
        <v>0.6583333333333331</v>
      </c>
      <c r="O49" s="152"/>
      <c r="P49" s="20" t="s">
        <v>10</v>
      </c>
      <c r="Q49" s="62">
        <v>45812</v>
      </c>
      <c r="R49" s="152">
        <f t="shared" si="8"/>
        <v>0.66180555555555531</v>
      </c>
      <c r="S49" s="153"/>
      <c r="T49" s="154"/>
      <c r="U49" s="155"/>
      <c r="V49" s="1">
        <f t="shared" si="6"/>
        <v>19</v>
      </c>
      <c r="W49" s="107">
        <v>3.472222222222222E-3</v>
      </c>
      <c r="Y49" s="23">
        <f>Z49</f>
        <v>39</v>
      </c>
      <c r="Z49" s="23">
        <f>Z50</f>
        <v>39</v>
      </c>
      <c r="AA49" s="24">
        <f>(Y49+Z49)*0.015/2+AH50</f>
        <v>0.58499999999999996</v>
      </c>
      <c r="AB49">
        <v>18</v>
      </c>
      <c r="AC49" s="1"/>
      <c r="AD49">
        <f>Z48+AB48+AC49</f>
        <v>54</v>
      </c>
    </row>
    <row r="50" spans="1:30" ht="16.149999999999999" customHeight="1">
      <c r="A50" s="121">
        <f t="shared" ref="A50" si="52">A49</f>
        <v>19</v>
      </c>
      <c r="B50" s="44" t="s">
        <v>31</v>
      </c>
      <c r="C50" s="11">
        <v>6</v>
      </c>
      <c r="D50" s="12" t="s">
        <v>14</v>
      </c>
      <c r="E50" s="13" t="s">
        <v>6</v>
      </c>
      <c r="F50" s="95">
        <v>8</v>
      </c>
      <c r="G50" s="12" t="s">
        <v>15</v>
      </c>
      <c r="H50" s="5">
        <f>C50*F50</f>
        <v>48</v>
      </c>
      <c r="I50" s="6">
        <f t="shared" si="49"/>
        <v>900</v>
      </c>
      <c r="J50" s="5">
        <f t="shared" si="48"/>
        <v>47</v>
      </c>
      <c r="K50" s="144">
        <f t="shared" si="50"/>
        <v>901.5</v>
      </c>
      <c r="L50" s="145"/>
      <c r="M50" s="61">
        <v>45812</v>
      </c>
      <c r="N50" s="146">
        <f>R48</f>
        <v>0.66180555555555531</v>
      </c>
      <c r="O50" s="146"/>
      <c r="P50" s="111" t="s">
        <v>10</v>
      </c>
      <c r="Q50" s="61">
        <v>45812</v>
      </c>
      <c r="R50" s="146">
        <f t="shared" si="8"/>
        <v>0.68847222222222193</v>
      </c>
      <c r="S50" s="147"/>
      <c r="T50" s="208">
        <v>75</v>
      </c>
      <c r="U50" s="209"/>
      <c r="V50" s="1">
        <f t="shared" si="6"/>
        <v>19</v>
      </c>
      <c r="W50" s="107">
        <f>60*C50*F50/T50*"0:1"</f>
        <v>2.6666666666666668E-2</v>
      </c>
      <c r="Y50" s="25">
        <v>55</v>
      </c>
      <c r="Z50" s="25">
        <v>39</v>
      </c>
      <c r="AA50" s="26">
        <f>(Y50+Z50)/2*1</f>
        <v>47</v>
      </c>
      <c r="AB50" s="1">
        <f>3.8*1.35</f>
        <v>5.13</v>
      </c>
    </row>
    <row r="51" spans="1:30" ht="16.5" customHeight="1">
      <c r="A51" s="120">
        <f t="shared" ref="A51" si="53">A49+1</f>
        <v>20</v>
      </c>
      <c r="B51" s="14" t="s">
        <v>5</v>
      </c>
      <c r="C51" s="15">
        <f>J51</f>
        <v>0.58499999999999996</v>
      </c>
      <c r="D51" s="16" t="s">
        <v>14</v>
      </c>
      <c r="E51" s="17" t="s">
        <v>6</v>
      </c>
      <c r="F51" s="22">
        <v>1</v>
      </c>
      <c r="G51" s="16" t="s">
        <v>15</v>
      </c>
      <c r="H51" s="18">
        <f>C51</f>
        <v>0.58499999999999996</v>
      </c>
      <c r="I51" s="19">
        <f t="shared" si="49"/>
        <v>12.022500000000004</v>
      </c>
      <c r="J51" s="18">
        <f t="shared" si="48"/>
        <v>0.58499999999999996</v>
      </c>
      <c r="K51" s="150">
        <f t="shared" si="50"/>
        <v>12.022500000000004</v>
      </c>
      <c r="L51" s="151"/>
      <c r="M51" s="62">
        <v>45812</v>
      </c>
      <c r="N51" s="152">
        <f>N52-W51</f>
        <v>0.68499999999999972</v>
      </c>
      <c r="O51" s="152"/>
      <c r="P51" s="20" t="s">
        <v>10</v>
      </c>
      <c r="Q51" s="62">
        <v>45812</v>
      </c>
      <c r="R51" s="152">
        <f t="shared" si="8"/>
        <v>0.68847222222222193</v>
      </c>
      <c r="S51" s="153"/>
      <c r="T51" s="154"/>
      <c r="U51" s="155"/>
      <c r="V51" s="1">
        <f t="shared" si="6"/>
        <v>20</v>
      </c>
      <c r="W51" s="107">
        <v>3.472222222222222E-3</v>
      </c>
      <c r="Y51" s="23">
        <f>Z51</f>
        <v>39</v>
      </c>
      <c r="Z51" s="23">
        <f>Z52</f>
        <v>39</v>
      </c>
      <c r="AA51" s="24">
        <f>(Y51+Z51)*0.015/2+AH52</f>
        <v>0.58499999999999996</v>
      </c>
      <c r="AB51">
        <v>18</v>
      </c>
      <c r="AC51" s="1"/>
      <c r="AD51">
        <f>Z50+AB50+AC51</f>
        <v>44.13</v>
      </c>
    </row>
    <row r="52" spans="1:30" ht="16.149999999999999" customHeight="1">
      <c r="A52" s="121">
        <f t="shared" ref="A52" si="54">A51</f>
        <v>20</v>
      </c>
      <c r="B52" s="44" t="s">
        <v>31</v>
      </c>
      <c r="C52" s="11">
        <v>6</v>
      </c>
      <c r="D52" s="12" t="s">
        <v>14</v>
      </c>
      <c r="E52" s="13" t="s">
        <v>6</v>
      </c>
      <c r="F52" s="95">
        <v>7</v>
      </c>
      <c r="G52" s="12" t="s">
        <v>15</v>
      </c>
      <c r="H52" s="5">
        <f>C52*F52</f>
        <v>42</v>
      </c>
      <c r="I52" s="6">
        <f t="shared" si="49"/>
        <v>942</v>
      </c>
      <c r="J52" s="5">
        <f t="shared" si="48"/>
        <v>47</v>
      </c>
      <c r="K52" s="144">
        <f t="shared" si="50"/>
        <v>948.5</v>
      </c>
      <c r="L52" s="145"/>
      <c r="M52" s="61">
        <v>45812</v>
      </c>
      <c r="N52" s="146">
        <f>R50</f>
        <v>0.68847222222222193</v>
      </c>
      <c r="O52" s="146"/>
      <c r="P52" s="111" t="s">
        <v>10</v>
      </c>
      <c r="Q52" s="61">
        <v>45812</v>
      </c>
      <c r="R52" s="146">
        <f t="shared" si="8"/>
        <v>0.71180555555555525</v>
      </c>
      <c r="S52" s="147"/>
      <c r="T52" s="208">
        <v>75</v>
      </c>
      <c r="U52" s="209"/>
      <c r="V52" s="1">
        <f t="shared" si="6"/>
        <v>20</v>
      </c>
      <c r="W52" s="107">
        <f>60*C52*F52/T52*"0:1"</f>
        <v>2.3333333333333334E-2</v>
      </c>
      <c r="Y52" s="25">
        <v>55</v>
      </c>
      <c r="Z52" s="25">
        <v>39</v>
      </c>
      <c r="AA52" s="26">
        <f>(Y52+Z52)/2*1</f>
        <v>47</v>
      </c>
      <c r="AB52" s="1">
        <f>3.8*1.35</f>
        <v>5.13</v>
      </c>
    </row>
    <row r="53" spans="1:30" ht="16.5" customHeight="1">
      <c r="A53" s="120">
        <f t="shared" ref="A53" si="55">A51+1</f>
        <v>21</v>
      </c>
      <c r="B53" s="14" t="s">
        <v>5</v>
      </c>
      <c r="C53" s="15">
        <f>J53</f>
        <v>0.58499999999999996</v>
      </c>
      <c r="D53" s="16" t="s">
        <v>14</v>
      </c>
      <c r="E53" s="17" t="s">
        <v>6</v>
      </c>
      <c r="F53" s="22">
        <v>1</v>
      </c>
      <c r="G53" s="16" t="s">
        <v>15</v>
      </c>
      <c r="H53" s="18">
        <f>C53</f>
        <v>0.58499999999999996</v>
      </c>
      <c r="I53" s="19">
        <f t="shared" si="49"/>
        <v>12.607500000000005</v>
      </c>
      <c r="J53" s="18">
        <f t="shared" si="48"/>
        <v>0.58499999999999996</v>
      </c>
      <c r="K53" s="150">
        <f t="shared" si="50"/>
        <v>12.607500000000005</v>
      </c>
      <c r="L53" s="151"/>
      <c r="M53" s="62">
        <v>45812</v>
      </c>
      <c r="N53" s="152">
        <f>N54-W53</f>
        <v>0.70833333333333304</v>
      </c>
      <c r="O53" s="152"/>
      <c r="P53" s="20" t="s">
        <v>10</v>
      </c>
      <c r="Q53" s="62">
        <v>45812</v>
      </c>
      <c r="R53" s="152">
        <f t="shared" si="8"/>
        <v>0.71180555555555525</v>
      </c>
      <c r="S53" s="153"/>
      <c r="T53" s="154"/>
      <c r="U53" s="155"/>
      <c r="V53" s="1">
        <f t="shared" si="6"/>
        <v>21</v>
      </c>
      <c r="W53" s="107">
        <v>3.472222222222222E-3</v>
      </c>
      <c r="Y53" s="23">
        <f>Z53</f>
        <v>39</v>
      </c>
      <c r="Z53" s="23">
        <f>Z54</f>
        <v>39</v>
      </c>
      <c r="AA53" s="24">
        <f>(Y53+Z53)*0.015/2+AH54</f>
        <v>0.58499999999999996</v>
      </c>
      <c r="AB53">
        <v>18</v>
      </c>
      <c r="AC53" s="1"/>
      <c r="AD53">
        <f>Z52+AB52+AC53</f>
        <v>44.13</v>
      </c>
    </row>
    <row r="54" spans="1:30" ht="16.149999999999999" customHeight="1">
      <c r="A54" s="121">
        <f t="shared" ref="A54" si="56">A53</f>
        <v>21</v>
      </c>
      <c r="B54" s="44" t="s">
        <v>31</v>
      </c>
      <c r="C54" s="11">
        <v>6</v>
      </c>
      <c r="D54" s="12" t="s">
        <v>14</v>
      </c>
      <c r="E54" s="13" t="s">
        <v>6</v>
      </c>
      <c r="F54" s="95">
        <v>8</v>
      </c>
      <c r="G54" s="12" t="s">
        <v>15</v>
      </c>
      <c r="H54" s="5">
        <f>C54*F54</f>
        <v>48</v>
      </c>
      <c r="I54" s="6">
        <f t="shared" si="49"/>
        <v>990</v>
      </c>
      <c r="J54" s="5">
        <f t="shared" si="48"/>
        <v>47</v>
      </c>
      <c r="K54" s="144">
        <f t="shared" si="50"/>
        <v>995.5</v>
      </c>
      <c r="L54" s="145"/>
      <c r="M54" s="61">
        <v>45812</v>
      </c>
      <c r="N54" s="146">
        <f>R52</f>
        <v>0.71180555555555525</v>
      </c>
      <c r="O54" s="146"/>
      <c r="P54" s="111" t="s">
        <v>10</v>
      </c>
      <c r="Q54" s="61">
        <v>45812</v>
      </c>
      <c r="R54" s="146">
        <f t="shared" si="8"/>
        <v>0.73847222222222186</v>
      </c>
      <c r="S54" s="147"/>
      <c r="T54" s="208">
        <v>75</v>
      </c>
      <c r="U54" s="209"/>
      <c r="V54" s="1">
        <f t="shared" si="6"/>
        <v>21</v>
      </c>
      <c r="W54" s="107">
        <f>60*C54*F54/T54*"0:1"</f>
        <v>2.6666666666666668E-2</v>
      </c>
      <c r="Y54" s="25">
        <v>55</v>
      </c>
      <c r="Z54" s="25">
        <v>39</v>
      </c>
      <c r="AA54" s="26">
        <f>(Y54+Z54)/2*1</f>
        <v>47</v>
      </c>
      <c r="AB54" s="1">
        <f>3.8*1.35</f>
        <v>5.13</v>
      </c>
    </row>
    <row r="55" spans="1:30" ht="16.5" customHeight="1">
      <c r="A55" s="120">
        <f t="shared" ref="A55" si="57">A53+1</f>
        <v>22</v>
      </c>
      <c r="B55" s="14" t="s">
        <v>5</v>
      </c>
      <c r="C55" s="15">
        <f>J55</f>
        <v>0.58499999999999996</v>
      </c>
      <c r="D55" s="16" t="s">
        <v>14</v>
      </c>
      <c r="E55" s="17" t="s">
        <v>6</v>
      </c>
      <c r="F55" s="22">
        <v>1</v>
      </c>
      <c r="G55" s="16" t="s">
        <v>15</v>
      </c>
      <c r="H55" s="18">
        <f>C55</f>
        <v>0.58499999999999996</v>
      </c>
      <c r="I55" s="19">
        <f t="shared" si="49"/>
        <v>13.192500000000006</v>
      </c>
      <c r="J55" s="18">
        <f t="shared" si="48"/>
        <v>0.58499999999999996</v>
      </c>
      <c r="K55" s="150">
        <f t="shared" si="50"/>
        <v>13.192500000000006</v>
      </c>
      <c r="L55" s="151"/>
      <c r="M55" s="62">
        <v>45812</v>
      </c>
      <c r="N55" s="152">
        <f>N56-W55</f>
        <v>0.73499999999999965</v>
      </c>
      <c r="O55" s="152"/>
      <c r="P55" s="20" t="s">
        <v>10</v>
      </c>
      <c r="Q55" s="62">
        <v>45812</v>
      </c>
      <c r="R55" s="152">
        <f t="shared" si="8"/>
        <v>0.73847222222222186</v>
      </c>
      <c r="S55" s="153"/>
      <c r="T55" s="154"/>
      <c r="U55" s="155"/>
      <c r="V55" s="1">
        <f t="shared" si="6"/>
        <v>22</v>
      </c>
      <c r="W55" s="107">
        <v>3.472222222222222E-3</v>
      </c>
      <c r="Y55" s="23">
        <f>Z55</f>
        <v>39</v>
      </c>
      <c r="Z55" s="23">
        <f>Z56</f>
        <v>39</v>
      </c>
      <c r="AA55" s="24">
        <f>(Y55+Z55)*0.015/2+AH56</f>
        <v>0.58499999999999996</v>
      </c>
      <c r="AB55">
        <v>18</v>
      </c>
      <c r="AC55" s="1"/>
      <c r="AD55">
        <f>Z54+AB54+AC55</f>
        <v>44.13</v>
      </c>
    </row>
    <row r="56" spans="1:30" ht="16.149999999999999" customHeight="1">
      <c r="A56" s="121">
        <f t="shared" ref="A56" si="58">A55</f>
        <v>22</v>
      </c>
      <c r="B56" s="44" t="s">
        <v>31</v>
      </c>
      <c r="C56" s="11">
        <v>6</v>
      </c>
      <c r="D56" s="12" t="s">
        <v>14</v>
      </c>
      <c r="E56" s="13" t="s">
        <v>6</v>
      </c>
      <c r="F56" s="95">
        <v>8</v>
      </c>
      <c r="G56" s="12" t="s">
        <v>15</v>
      </c>
      <c r="H56" s="5">
        <f>C56*F56</f>
        <v>48</v>
      </c>
      <c r="I56" s="6">
        <f t="shared" si="49"/>
        <v>1038</v>
      </c>
      <c r="J56" s="5">
        <f t="shared" si="48"/>
        <v>47</v>
      </c>
      <c r="K56" s="144">
        <f t="shared" si="50"/>
        <v>1042.5</v>
      </c>
      <c r="L56" s="145"/>
      <c r="M56" s="61">
        <v>45812</v>
      </c>
      <c r="N56" s="146">
        <f>R54</f>
        <v>0.73847222222222186</v>
      </c>
      <c r="O56" s="146"/>
      <c r="P56" s="111" t="s">
        <v>10</v>
      </c>
      <c r="Q56" s="61">
        <v>45812</v>
      </c>
      <c r="R56" s="146">
        <f t="shared" si="8"/>
        <v>0.76513888888888848</v>
      </c>
      <c r="S56" s="147"/>
      <c r="T56" s="208">
        <v>75</v>
      </c>
      <c r="U56" s="209"/>
      <c r="V56" s="1">
        <f t="shared" si="6"/>
        <v>22</v>
      </c>
      <c r="W56" s="107">
        <f>60*C56*F56/T56*"0:1"</f>
        <v>2.6666666666666668E-2</v>
      </c>
      <c r="Y56" s="25">
        <v>55</v>
      </c>
      <c r="Z56" s="25">
        <v>39</v>
      </c>
      <c r="AA56" s="26">
        <f>(Y56+Z56)/2*1</f>
        <v>47</v>
      </c>
      <c r="AB56" s="1">
        <f>3.8*1.35</f>
        <v>5.13</v>
      </c>
    </row>
    <row r="57" spans="1:30" ht="16.5" customHeight="1">
      <c r="A57" s="120">
        <f t="shared" ref="A57" si="59">A55+1</f>
        <v>23</v>
      </c>
      <c r="B57" s="14" t="s">
        <v>5</v>
      </c>
      <c r="C57" s="15">
        <f>J57</f>
        <v>0.58499999999999996</v>
      </c>
      <c r="D57" s="16" t="s">
        <v>14</v>
      </c>
      <c r="E57" s="17" t="s">
        <v>6</v>
      </c>
      <c r="F57" s="22">
        <v>1</v>
      </c>
      <c r="G57" s="16" t="s">
        <v>15</v>
      </c>
      <c r="H57" s="18">
        <f>C57</f>
        <v>0.58499999999999996</v>
      </c>
      <c r="I57" s="19">
        <f t="shared" si="49"/>
        <v>13.777500000000007</v>
      </c>
      <c r="J57" s="18">
        <f t="shared" si="48"/>
        <v>0.58499999999999996</v>
      </c>
      <c r="K57" s="150">
        <f t="shared" si="50"/>
        <v>13.777500000000007</v>
      </c>
      <c r="L57" s="151"/>
      <c r="M57" s="62">
        <v>45812</v>
      </c>
      <c r="N57" s="152">
        <f>N58-W57</f>
        <v>0.76166666666666627</v>
      </c>
      <c r="O57" s="152"/>
      <c r="P57" s="20" t="s">
        <v>10</v>
      </c>
      <c r="Q57" s="62">
        <v>45812</v>
      </c>
      <c r="R57" s="152">
        <f t="shared" si="8"/>
        <v>0.76513888888888848</v>
      </c>
      <c r="S57" s="153"/>
      <c r="T57" s="154"/>
      <c r="U57" s="155"/>
      <c r="V57" s="1">
        <f t="shared" si="6"/>
        <v>23</v>
      </c>
      <c r="W57" s="107">
        <v>3.472222222222222E-3</v>
      </c>
      <c r="Y57" s="23">
        <f>Z57</f>
        <v>39</v>
      </c>
      <c r="Z57" s="23">
        <f>Z58</f>
        <v>39</v>
      </c>
      <c r="AA57" s="24">
        <f>(Y57+Z57)*0.015/2+AH58</f>
        <v>0.58499999999999996</v>
      </c>
      <c r="AB57">
        <v>18</v>
      </c>
      <c r="AC57" s="1"/>
      <c r="AD57">
        <f>Z56+AB56+AC57</f>
        <v>44.13</v>
      </c>
    </row>
    <row r="58" spans="1:30" ht="16.149999999999999" customHeight="1">
      <c r="A58" s="121">
        <f t="shared" ref="A58" si="60">A57</f>
        <v>23</v>
      </c>
      <c r="B58" s="44" t="s">
        <v>31</v>
      </c>
      <c r="C58" s="11">
        <v>6</v>
      </c>
      <c r="D58" s="12" t="s">
        <v>14</v>
      </c>
      <c r="E58" s="13" t="s">
        <v>6</v>
      </c>
      <c r="F58" s="95">
        <v>8</v>
      </c>
      <c r="G58" s="12" t="s">
        <v>15</v>
      </c>
      <c r="H58" s="5">
        <f>C58*F58</f>
        <v>48</v>
      </c>
      <c r="I58" s="6">
        <f t="shared" si="49"/>
        <v>1086</v>
      </c>
      <c r="J58" s="5">
        <f t="shared" si="48"/>
        <v>47</v>
      </c>
      <c r="K58" s="144">
        <f t="shared" si="50"/>
        <v>1089.5</v>
      </c>
      <c r="L58" s="145"/>
      <c r="M58" s="61">
        <v>45812</v>
      </c>
      <c r="N58" s="146">
        <f>R56</f>
        <v>0.76513888888888848</v>
      </c>
      <c r="O58" s="146"/>
      <c r="P58" s="111" t="s">
        <v>10</v>
      </c>
      <c r="Q58" s="61">
        <v>45812</v>
      </c>
      <c r="R58" s="146">
        <f t="shared" si="8"/>
        <v>0.7918055555555551</v>
      </c>
      <c r="S58" s="147"/>
      <c r="T58" s="208">
        <v>75</v>
      </c>
      <c r="U58" s="209"/>
      <c r="V58" s="1">
        <f t="shared" si="6"/>
        <v>23</v>
      </c>
      <c r="W58" s="107">
        <f>60*C58*F58/T58*"0:1"</f>
        <v>2.6666666666666668E-2</v>
      </c>
      <c r="Y58" s="25">
        <v>55</v>
      </c>
      <c r="Z58" s="25">
        <v>39</v>
      </c>
      <c r="AA58" s="26">
        <f>(Y58+Z58)/2*1</f>
        <v>47</v>
      </c>
      <c r="AB58" s="1">
        <f>3.8*1.35</f>
        <v>5.13</v>
      </c>
    </row>
    <row r="59" spans="1:30" ht="16.5" customHeight="1">
      <c r="A59" s="120">
        <f t="shared" ref="A59" si="61">A57+1</f>
        <v>24</v>
      </c>
      <c r="B59" s="14" t="s">
        <v>5</v>
      </c>
      <c r="C59" s="15">
        <f>J59</f>
        <v>0.58499999999999996</v>
      </c>
      <c r="D59" s="16" t="s">
        <v>14</v>
      </c>
      <c r="E59" s="17" t="s">
        <v>6</v>
      </c>
      <c r="F59" s="22">
        <v>1</v>
      </c>
      <c r="G59" s="16" t="s">
        <v>15</v>
      </c>
      <c r="H59" s="18">
        <f>C59</f>
        <v>0.58499999999999996</v>
      </c>
      <c r="I59" s="19">
        <f t="shared" si="49"/>
        <v>14.362500000000008</v>
      </c>
      <c r="J59" s="18">
        <f t="shared" si="48"/>
        <v>0.58499999999999996</v>
      </c>
      <c r="K59" s="150">
        <f t="shared" si="50"/>
        <v>14.362500000000008</v>
      </c>
      <c r="L59" s="151"/>
      <c r="M59" s="62">
        <v>45812</v>
      </c>
      <c r="N59" s="152">
        <f>N60-W59</f>
        <v>0.78833333333333289</v>
      </c>
      <c r="O59" s="152"/>
      <c r="P59" s="20" t="s">
        <v>10</v>
      </c>
      <c r="Q59" s="62">
        <v>45812</v>
      </c>
      <c r="R59" s="152">
        <f t="shared" si="8"/>
        <v>0.7918055555555551</v>
      </c>
      <c r="S59" s="153"/>
      <c r="T59" s="154"/>
      <c r="U59" s="155"/>
      <c r="V59" s="1">
        <f t="shared" si="6"/>
        <v>24</v>
      </c>
      <c r="W59" s="107">
        <v>3.472222222222222E-3</v>
      </c>
      <c r="Y59" s="23">
        <f>Z59</f>
        <v>39</v>
      </c>
      <c r="Z59" s="23">
        <f>Z60</f>
        <v>39</v>
      </c>
      <c r="AA59" s="24">
        <f>(Y59+Z59)*0.015/2+AH60</f>
        <v>0.58499999999999996</v>
      </c>
      <c r="AB59">
        <v>18</v>
      </c>
      <c r="AC59" s="1"/>
      <c r="AD59">
        <f>Z58+AB58+AC59</f>
        <v>44.13</v>
      </c>
    </row>
    <row r="60" spans="1:30" ht="16.149999999999999" customHeight="1">
      <c r="A60" s="121">
        <f t="shared" ref="A60" si="62">A59</f>
        <v>24</v>
      </c>
      <c r="B60" s="44" t="s">
        <v>31</v>
      </c>
      <c r="C60" s="11">
        <v>6</v>
      </c>
      <c r="D60" s="12" t="s">
        <v>14</v>
      </c>
      <c r="E60" s="13" t="s">
        <v>6</v>
      </c>
      <c r="F60" s="95">
        <v>8</v>
      </c>
      <c r="G60" s="12" t="s">
        <v>15</v>
      </c>
      <c r="H60" s="5">
        <f>C60*F60</f>
        <v>48</v>
      </c>
      <c r="I60" s="6">
        <f t="shared" si="49"/>
        <v>1134</v>
      </c>
      <c r="J60" s="5">
        <f t="shared" si="48"/>
        <v>47</v>
      </c>
      <c r="K60" s="144">
        <f t="shared" si="50"/>
        <v>1136.5</v>
      </c>
      <c r="L60" s="145"/>
      <c r="M60" s="61">
        <v>45812</v>
      </c>
      <c r="N60" s="146">
        <f>R58</f>
        <v>0.7918055555555551</v>
      </c>
      <c r="O60" s="146"/>
      <c r="P60" s="111" t="s">
        <v>10</v>
      </c>
      <c r="Q60" s="61">
        <v>45812</v>
      </c>
      <c r="R60" s="146">
        <f t="shared" si="8"/>
        <v>0.81847222222222171</v>
      </c>
      <c r="S60" s="147"/>
      <c r="T60" s="208">
        <v>75</v>
      </c>
      <c r="U60" s="209"/>
      <c r="V60" s="1">
        <f t="shared" si="6"/>
        <v>24</v>
      </c>
      <c r="W60" s="107">
        <f>60*C60*F60/T60*"0:1"</f>
        <v>2.6666666666666668E-2</v>
      </c>
      <c r="Y60" s="25">
        <v>55</v>
      </c>
      <c r="Z60" s="25">
        <v>39</v>
      </c>
      <c r="AA60" s="26">
        <f>(Y60+Z60)/2*1</f>
        <v>47</v>
      </c>
      <c r="AB60" s="1">
        <f>3.8*1.35</f>
        <v>5.13</v>
      </c>
    </row>
    <row r="61" spans="1:30" ht="16.5" customHeight="1">
      <c r="A61" s="120">
        <f t="shared" ref="A61" si="63">A59+1</f>
        <v>25</v>
      </c>
      <c r="B61" s="14" t="s">
        <v>5</v>
      </c>
      <c r="C61" s="15">
        <f>J61</f>
        <v>0.58499999999999996</v>
      </c>
      <c r="D61" s="16" t="s">
        <v>14</v>
      </c>
      <c r="E61" s="17" t="s">
        <v>6</v>
      </c>
      <c r="F61" s="22">
        <v>1</v>
      </c>
      <c r="G61" s="16" t="s">
        <v>15</v>
      </c>
      <c r="H61" s="18">
        <f>C61</f>
        <v>0.58499999999999996</v>
      </c>
      <c r="I61" s="19">
        <f t="shared" si="49"/>
        <v>14.947500000000009</v>
      </c>
      <c r="J61" s="18">
        <f t="shared" si="48"/>
        <v>0.58499999999999996</v>
      </c>
      <c r="K61" s="150">
        <f t="shared" si="50"/>
        <v>14.947500000000009</v>
      </c>
      <c r="L61" s="151"/>
      <c r="M61" s="62">
        <v>45812</v>
      </c>
      <c r="N61" s="152">
        <f>N62-W61</f>
        <v>0.8149999999999995</v>
      </c>
      <c r="O61" s="152"/>
      <c r="P61" s="20" t="s">
        <v>10</v>
      </c>
      <c r="Q61" s="62">
        <v>45812</v>
      </c>
      <c r="R61" s="152">
        <f t="shared" si="8"/>
        <v>0.81847222222222171</v>
      </c>
      <c r="S61" s="153"/>
      <c r="T61" s="154"/>
      <c r="U61" s="155"/>
      <c r="V61" s="1">
        <f t="shared" si="6"/>
        <v>25</v>
      </c>
      <c r="W61" s="107">
        <v>3.472222222222222E-3</v>
      </c>
      <c r="Y61" s="23">
        <f>Z61</f>
        <v>39</v>
      </c>
      <c r="Z61" s="23">
        <f>Z62</f>
        <v>39</v>
      </c>
      <c r="AA61" s="24">
        <f>(Y61+Z61)*0.015/2+AH62</f>
        <v>0.58499999999999996</v>
      </c>
      <c r="AB61">
        <v>18</v>
      </c>
      <c r="AC61" s="1"/>
      <c r="AD61">
        <f>Z60+AB60+AC61</f>
        <v>44.13</v>
      </c>
    </row>
    <row r="62" spans="1:30" ht="16.149999999999999" customHeight="1">
      <c r="A62" s="232">
        <f t="shared" ref="A62" si="64">A61</f>
        <v>25</v>
      </c>
      <c r="B62" s="44" t="s">
        <v>31</v>
      </c>
      <c r="C62" s="11">
        <v>6</v>
      </c>
      <c r="D62" s="12" t="s">
        <v>14</v>
      </c>
      <c r="E62" s="13" t="s">
        <v>6</v>
      </c>
      <c r="F62" s="95">
        <v>8</v>
      </c>
      <c r="G62" s="12" t="s">
        <v>15</v>
      </c>
      <c r="H62" s="5">
        <f>C62*F62</f>
        <v>48</v>
      </c>
      <c r="I62" s="6">
        <f t="shared" si="49"/>
        <v>1182</v>
      </c>
      <c r="J62" s="5">
        <f t="shared" si="48"/>
        <v>47</v>
      </c>
      <c r="K62" s="144">
        <f t="shared" si="50"/>
        <v>1183.5</v>
      </c>
      <c r="L62" s="145"/>
      <c r="M62" s="61">
        <v>45812</v>
      </c>
      <c r="N62" s="146">
        <f>R60</f>
        <v>0.81847222222222171</v>
      </c>
      <c r="O62" s="146"/>
      <c r="P62" s="111" t="s">
        <v>10</v>
      </c>
      <c r="Q62" s="61">
        <v>45812</v>
      </c>
      <c r="R62" s="146">
        <f t="shared" si="8"/>
        <v>0.84513888888888833</v>
      </c>
      <c r="S62" s="147"/>
      <c r="T62" s="208">
        <v>75</v>
      </c>
      <c r="U62" s="209"/>
      <c r="V62" s="1">
        <f t="shared" si="6"/>
        <v>25</v>
      </c>
      <c r="W62" s="107">
        <f>60*C62*F62/T62*"0:1"</f>
        <v>2.6666666666666668E-2</v>
      </c>
      <c r="Y62" s="25">
        <v>55</v>
      </c>
      <c r="Z62" s="25">
        <v>39</v>
      </c>
      <c r="AA62" s="26">
        <f>(Y62+Z62)/2*1</f>
        <v>47</v>
      </c>
      <c r="AB62" s="1">
        <f>3.8*1.35</f>
        <v>5.13</v>
      </c>
    </row>
    <row r="63" spans="1:30" ht="16.149999999999999" customHeight="1">
      <c r="A63" s="233"/>
      <c r="B63" s="81" t="s">
        <v>41</v>
      </c>
      <c r="C63" s="11">
        <v>6</v>
      </c>
      <c r="D63" s="12" t="s">
        <v>14</v>
      </c>
      <c r="E63" s="13" t="s">
        <v>6</v>
      </c>
      <c r="F63" s="95">
        <v>4</v>
      </c>
      <c r="G63" s="12" t="s">
        <v>15</v>
      </c>
      <c r="H63" s="5">
        <f>C63*F63</f>
        <v>24</v>
      </c>
      <c r="I63" s="6">
        <f>I39+H63</f>
        <v>42</v>
      </c>
      <c r="J63" s="5">
        <f>AA63</f>
        <v>23</v>
      </c>
      <c r="K63" s="144">
        <f>K39+J63</f>
        <v>44.5</v>
      </c>
      <c r="L63" s="145"/>
      <c r="M63" s="61">
        <v>45812</v>
      </c>
      <c r="N63" s="146">
        <f>R62</f>
        <v>0.84513888888888833</v>
      </c>
      <c r="O63" s="146"/>
      <c r="P63" s="111" t="s">
        <v>10</v>
      </c>
      <c r="Q63" s="61">
        <v>45812</v>
      </c>
      <c r="R63" s="146">
        <f>N63+W63</f>
        <v>0.85847222222222164</v>
      </c>
      <c r="S63" s="147"/>
      <c r="T63" s="208">
        <v>75</v>
      </c>
      <c r="U63" s="209"/>
      <c r="W63" s="107">
        <f>60*C63*F63/T63*"0:1"</f>
        <v>1.3333333333333334E-2</v>
      </c>
      <c r="Y63" s="106">
        <v>28</v>
      </c>
      <c r="Z63" s="106">
        <v>18</v>
      </c>
      <c r="AA63" s="26">
        <f>(Y63+Z63)/2*1</f>
        <v>23</v>
      </c>
      <c r="AB63" s="1"/>
    </row>
    <row r="64" spans="1:30" ht="16.5" customHeight="1">
      <c r="A64" s="120">
        <f>A61+1</f>
        <v>26</v>
      </c>
      <c r="B64" s="14" t="s">
        <v>5</v>
      </c>
      <c r="C64" s="15">
        <f>J64</f>
        <v>1.7849999999999999</v>
      </c>
      <c r="D64" s="16" t="s">
        <v>14</v>
      </c>
      <c r="E64" s="17" t="s">
        <v>6</v>
      </c>
      <c r="F64" s="22">
        <v>1</v>
      </c>
      <c r="G64" s="16" t="s">
        <v>15</v>
      </c>
      <c r="H64" s="18">
        <f>C64</f>
        <v>1.7849999999999999</v>
      </c>
      <c r="I64" s="19">
        <f>I61+H64</f>
        <v>16.732500000000009</v>
      </c>
      <c r="J64" s="18">
        <f t="shared" ref="J64:J65" si="65">AA64</f>
        <v>1.7849999999999999</v>
      </c>
      <c r="K64" s="150">
        <f>K61+J64</f>
        <v>16.732500000000009</v>
      </c>
      <c r="L64" s="151"/>
      <c r="M64" s="62">
        <v>45812</v>
      </c>
      <c r="N64" s="152">
        <f>N65-W64</f>
        <v>0.84166666666666612</v>
      </c>
      <c r="O64" s="152"/>
      <c r="P64" s="20" t="s">
        <v>10</v>
      </c>
      <c r="Q64" s="62">
        <v>45812</v>
      </c>
      <c r="R64" s="152">
        <f t="shared" ref="R64" si="66">N64+W64</f>
        <v>0.84513888888888833</v>
      </c>
      <c r="S64" s="153"/>
      <c r="T64" s="154"/>
      <c r="U64" s="155"/>
      <c r="V64" s="1">
        <f t="shared" si="6"/>
        <v>26</v>
      </c>
      <c r="W64" s="107">
        <v>3.472222222222222E-3</v>
      </c>
      <c r="Y64" s="132">
        <f>Z64</f>
        <v>119</v>
      </c>
      <c r="Z64" s="133">
        <f>Z65</f>
        <v>119</v>
      </c>
      <c r="AA64" s="24">
        <f>(Y64+Z64)*0.015/2+AH65</f>
        <v>1.7849999999999999</v>
      </c>
      <c r="AB64">
        <v>18</v>
      </c>
      <c r="AC64" s="1"/>
      <c r="AD64" t="e">
        <f>#REF!+#REF!+AC64</f>
        <v>#REF!</v>
      </c>
    </row>
    <row r="65" spans="1:30" ht="16.149999999999999" customHeight="1">
      <c r="A65" s="121">
        <f t="shared" ref="A65" si="67">A64</f>
        <v>26</v>
      </c>
      <c r="B65" s="44" t="s">
        <v>31</v>
      </c>
      <c r="C65" s="11">
        <v>6</v>
      </c>
      <c r="D65" s="12" t="s">
        <v>14</v>
      </c>
      <c r="E65" s="13" t="s">
        <v>6</v>
      </c>
      <c r="F65" s="95">
        <v>24</v>
      </c>
      <c r="G65" s="12" t="s">
        <v>15</v>
      </c>
      <c r="H65" s="5">
        <f>C65*F65</f>
        <v>144</v>
      </c>
      <c r="I65" s="6">
        <f>I62+H65</f>
        <v>1326</v>
      </c>
      <c r="J65" s="5">
        <f t="shared" si="65"/>
        <v>149.5</v>
      </c>
      <c r="K65" s="144">
        <f>K62+J65</f>
        <v>1333</v>
      </c>
      <c r="L65" s="145"/>
      <c r="M65" s="61">
        <v>45812</v>
      </c>
      <c r="N65" s="146">
        <f>R62</f>
        <v>0.84513888888888833</v>
      </c>
      <c r="O65" s="146"/>
      <c r="P65" s="111" t="s">
        <v>10</v>
      </c>
      <c r="Q65" s="61">
        <v>45812</v>
      </c>
      <c r="R65" s="146">
        <f t="shared" si="8"/>
        <v>0.92513888888888829</v>
      </c>
      <c r="S65" s="147"/>
      <c r="T65" s="208">
        <v>75</v>
      </c>
      <c r="U65" s="209"/>
      <c r="V65" s="1">
        <f t="shared" si="6"/>
        <v>26</v>
      </c>
      <c r="W65" s="107">
        <f>60*C65*F65/T65*"0:1"</f>
        <v>0.08</v>
      </c>
      <c r="Y65" s="124">
        <v>180</v>
      </c>
      <c r="Z65" s="125">
        <v>119</v>
      </c>
      <c r="AA65" s="26">
        <f>(Y65+Z65)/2*1</f>
        <v>149.5</v>
      </c>
      <c r="AB65" s="1">
        <f>3.8*1.35</f>
        <v>5.13</v>
      </c>
    </row>
    <row r="66" spans="1:30" ht="16.5" customHeight="1">
      <c r="A66" s="120">
        <f>A64+1</f>
        <v>27</v>
      </c>
      <c r="B66" s="14" t="s">
        <v>5</v>
      </c>
      <c r="C66" s="15">
        <f>J66</f>
        <v>2.1749999999999998</v>
      </c>
      <c r="D66" s="16" t="s">
        <v>14</v>
      </c>
      <c r="E66" s="17" t="s">
        <v>6</v>
      </c>
      <c r="F66" s="22">
        <v>1</v>
      </c>
      <c r="G66" s="16" t="s">
        <v>15</v>
      </c>
      <c r="H66" s="18">
        <f>C66</f>
        <v>2.1749999999999998</v>
      </c>
      <c r="I66" s="19">
        <f>I64+H66</f>
        <v>18.90750000000001</v>
      </c>
      <c r="J66" s="18">
        <f t="shared" si="48"/>
        <v>2.1749999999999998</v>
      </c>
      <c r="K66" s="150">
        <f>K64+J66</f>
        <v>18.90750000000001</v>
      </c>
      <c r="L66" s="151"/>
      <c r="M66" s="62">
        <v>45812</v>
      </c>
      <c r="N66" s="152">
        <f>R65-W66</f>
        <v>0.92166666666666608</v>
      </c>
      <c r="O66" s="152"/>
      <c r="P66" s="20" t="s">
        <v>10</v>
      </c>
      <c r="Q66" s="62">
        <v>45812</v>
      </c>
      <c r="R66" s="152">
        <f t="shared" ref="R66" si="68">N66+W66</f>
        <v>0.92513888888888829</v>
      </c>
      <c r="S66" s="153"/>
      <c r="T66" s="154"/>
      <c r="U66" s="155"/>
      <c r="V66" s="1">
        <f t="shared" si="6"/>
        <v>27</v>
      </c>
      <c r="W66" s="107">
        <v>3.472222222222222E-3</v>
      </c>
      <c r="Y66" s="132">
        <f>Z66</f>
        <v>145</v>
      </c>
      <c r="Z66" s="133">
        <f>Z67</f>
        <v>145</v>
      </c>
      <c r="AA66" s="24">
        <f>(Y66+Z66)*0.015/2+AH67</f>
        <v>2.1749999999999998</v>
      </c>
      <c r="AB66">
        <v>18</v>
      </c>
      <c r="AC66" s="1"/>
      <c r="AD66" t="e">
        <f>#REF!+#REF!+AC66</f>
        <v>#REF!</v>
      </c>
    </row>
    <row r="67" spans="1:30" ht="16.5" customHeight="1">
      <c r="A67" s="232">
        <f>A66</f>
        <v>27</v>
      </c>
      <c r="B67" s="44" t="s">
        <v>31</v>
      </c>
      <c r="C67" s="11">
        <v>6</v>
      </c>
      <c r="D67" s="12" t="s">
        <v>14</v>
      </c>
      <c r="E67" s="13" t="s">
        <v>6</v>
      </c>
      <c r="F67" s="95">
        <v>28</v>
      </c>
      <c r="G67" s="12" t="s">
        <v>15</v>
      </c>
      <c r="H67" s="5">
        <f>C67*F67</f>
        <v>168</v>
      </c>
      <c r="I67" s="6">
        <f>I65+H67</f>
        <v>1494</v>
      </c>
      <c r="J67" s="5">
        <f>AA67</f>
        <v>166</v>
      </c>
      <c r="K67" s="144">
        <f>K65+J67</f>
        <v>1499</v>
      </c>
      <c r="L67" s="145"/>
      <c r="M67" s="61">
        <v>45812</v>
      </c>
      <c r="N67" s="146">
        <f>R66</f>
        <v>0.92513888888888829</v>
      </c>
      <c r="O67" s="146"/>
      <c r="P67" s="111" t="s">
        <v>10</v>
      </c>
      <c r="Q67" s="61">
        <v>45813</v>
      </c>
      <c r="R67" s="146">
        <f t="shared" si="8"/>
        <v>1.0074918300653588</v>
      </c>
      <c r="S67" s="147"/>
      <c r="T67" s="208">
        <v>85</v>
      </c>
      <c r="U67" s="209"/>
      <c r="V67" s="211">
        <f t="shared" si="6"/>
        <v>27</v>
      </c>
      <c r="W67" s="107">
        <f>60*C67*F67/T67*"0:1"</f>
        <v>8.2352941176470601E-2</v>
      </c>
      <c r="Y67" s="134">
        <v>187</v>
      </c>
      <c r="Z67" s="135">
        <v>145</v>
      </c>
      <c r="AA67" s="26">
        <f>(Y67+Z67)/2*1</f>
        <v>166</v>
      </c>
      <c r="AB67">
        <v>18</v>
      </c>
      <c r="AC67" s="1"/>
      <c r="AD67">
        <f>Z58+AB58+AC67</f>
        <v>44.13</v>
      </c>
    </row>
    <row r="68" spans="1:30" ht="16.149999999999999" customHeight="1">
      <c r="A68" s="234"/>
      <c r="B68" s="81" t="s">
        <v>41</v>
      </c>
      <c r="C68" s="11">
        <v>6</v>
      </c>
      <c r="D68" s="12" t="s">
        <v>14</v>
      </c>
      <c r="E68" s="13" t="s">
        <v>6</v>
      </c>
      <c r="F68" s="95">
        <v>1</v>
      </c>
      <c r="G68" s="12" t="s">
        <v>15</v>
      </c>
      <c r="H68" s="5">
        <f>C68*F68</f>
        <v>6</v>
      </c>
      <c r="I68" s="6">
        <f>H68+I63</f>
        <v>48</v>
      </c>
      <c r="J68" s="5">
        <f>AA68</f>
        <v>9</v>
      </c>
      <c r="K68" s="144">
        <f>J68+K63</f>
        <v>53.5</v>
      </c>
      <c r="L68" s="145"/>
      <c r="M68" s="61">
        <v>45813</v>
      </c>
      <c r="N68" s="146">
        <f>R67</f>
        <v>1.0074918300653588</v>
      </c>
      <c r="O68" s="146"/>
      <c r="P68" s="111" t="s">
        <v>10</v>
      </c>
      <c r="Q68" s="61">
        <v>45813</v>
      </c>
      <c r="R68" s="146">
        <f t="shared" si="8"/>
        <v>1.0108251633986922</v>
      </c>
      <c r="S68" s="147"/>
      <c r="T68" s="208">
        <v>75</v>
      </c>
      <c r="U68" s="209"/>
      <c r="V68" s="211"/>
      <c r="W68" s="107">
        <f>60*C68*F68/T68*"0:1"</f>
        <v>3.3333333333333335E-3</v>
      </c>
      <c r="Y68" s="136">
        <v>10</v>
      </c>
      <c r="Z68" s="137">
        <v>8</v>
      </c>
      <c r="AA68" s="26">
        <f>(Y68+Z68)/2*1</f>
        <v>9</v>
      </c>
      <c r="AB68" s="1"/>
    </row>
    <row r="69" spans="1:30" ht="16.5" customHeight="1">
      <c r="A69" s="233"/>
      <c r="B69" s="89" t="s">
        <v>33</v>
      </c>
      <c r="C69" s="11">
        <v>3</v>
      </c>
      <c r="D69" s="12" t="s">
        <v>14</v>
      </c>
      <c r="E69" s="13" t="s">
        <v>6</v>
      </c>
      <c r="F69" s="95">
        <v>4</v>
      </c>
      <c r="G69" s="12" t="s">
        <v>15</v>
      </c>
      <c r="H69" s="5">
        <f>C69*F69</f>
        <v>12</v>
      </c>
      <c r="I69" s="6">
        <f>H69+I40</f>
        <v>27</v>
      </c>
      <c r="J69" s="5">
        <f>AA69</f>
        <v>11.5</v>
      </c>
      <c r="K69" s="144">
        <f>J69+K40</f>
        <v>26</v>
      </c>
      <c r="L69" s="145"/>
      <c r="M69" s="61">
        <v>45813</v>
      </c>
      <c r="N69" s="146">
        <f>R68</f>
        <v>1.0108251633986922</v>
      </c>
      <c r="O69" s="146"/>
      <c r="P69" s="111" t="s">
        <v>10</v>
      </c>
      <c r="Q69" s="61">
        <v>45813</v>
      </c>
      <c r="R69" s="146">
        <f t="shared" si="8"/>
        <v>1.0233251633986922</v>
      </c>
      <c r="S69" s="147"/>
      <c r="T69" s="208">
        <v>40</v>
      </c>
      <c r="U69" s="209"/>
      <c r="V69" s="211"/>
      <c r="W69" s="107">
        <f>60*C69*F69/T69*"0:1"</f>
        <v>1.2500000000000001E-2</v>
      </c>
      <c r="Y69" s="138">
        <v>13</v>
      </c>
      <c r="Z69" s="139">
        <v>10</v>
      </c>
      <c r="AA69" s="26">
        <f>(Y69+Z69)/2*1</f>
        <v>11.5</v>
      </c>
      <c r="AC69" s="1"/>
    </row>
    <row r="70" spans="1:30" ht="16.5" customHeight="1">
      <c r="A70" s="120">
        <f>A66+1</f>
        <v>28</v>
      </c>
      <c r="B70" s="14" t="s">
        <v>5</v>
      </c>
      <c r="C70" s="15">
        <f>J70</f>
        <v>1.395</v>
      </c>
      <c r="D70" s="16" t="s">
        <v>14</v>
      </c>
      <c r="E70" s="17" t="s">
        <v>6</v>
      </c>
      <c r="F70" s="22">
        <v>1</v>
      </c>
      <c r="G70" s="16" t="s">
        <v>15</v>
      </c>
      <c r="H70" s="18">
        <f>C70</f>
        <v>1.395</v>
      </c>
      <c r="I70" s="19">
        <f>I66+H70</f>
        <v>20.302500000000009</v>
      </c>
      <c r="J70" s="18">
        <f t="shared" ref="J70:J73" si="69">AA70</f>
        <v>1.395</v>
      </c>
      <c r="K70" s="150">
        <f>K66+J70</f>
        <v>20.302500000000009</v>
      </c>
      <c r="L70" s="151"/>
      <c r="M70" s="96">
        <v>45813</v>
      </c>
      <c r="N70" s="152">
        <f>R69-W70</f>
        <v>1.0198529411764699</v>
      </c>
      <c r="O70" s="152"/>
      <c r="P70" s="20" t="s">
        <v>10</v>
      </c>
      <c r="Q70" s="96">
        <v>45813</v>
      </c>
      <c r="R70" s="152">
        <f>R69</f>
        <v>1.0233251633986922</v>
      </c>
      <c r="S70" s="153"/>
      <c r="T70" s="154"/>
      <c r="U70" s="155"/>
      <c r="V70" s="1">
        <f t="shared" ref="V70:V73" si="70">A70</f>
        <v>28</v>
      </c>
      <c r="W70" s="107">
        <v>3.472222222222222E-3</v>
      </c>
      <c r="Y70" s="23">
        <f>Z70</f>
        <v>93</v>
      </c>
      <c r="Z70" s="23">
        <f>Z71</f>
        <v>93</v>
      </c>
      <c r="AA70" s="24">
        <f>(Y70+Z70)*0.015/2+AH71</f>
        <v>1.395</v>
      </c>
      <c r="AB70">
        <v>18</v>
      </c>
      <c r="AC70" s="1"/>
      <c r="AD70" t="e">
        <f>#REF!+#REF!+AC70</f>
        <v>#REF!</v>
      </c>
    </row>
    <row r="71" spans="1:30" ht="16.149999999999999" customHeight="1">
      <c r="A71" s="121">
        <f>A70</f>
        <v>28</v>
      </c>
      <c r="B71" s="90" t="s">
        <v>32</v>
      </c>
      <c r="C71" s="11">
        <v>6</v>
      </c>
      <c r="D71" s="12" t="s">
        <v>14</v>
      </c>
      <c r="E71" s="13" t="s">
        <v>6</v>
      </c>
      <c r="F71" s="95">
        <v>19</v>
      </c>
      <c r="G71" s="12" t="s">
        <v>15</v>
      </c>
      <c r="H71" s="5">
        <f>C71*F71</f>
        <v>114</v>
      </c>
      <c r="I71" s="6">
        <f>H71</f>
        <v>114</v>
      </c>
      <c r="J71" s="5">
        <f t="shared" si="69"/>
        <v>115.5</v>
      </c>
      <c r="K71" s="144">
        <f>J71</f>
        <v>115.5</v>
      </c>
      <c r="L71" s="145"/>
      <c r="M71" s="61">
        <v>45813</v>
      </c>
      <c r="N71" s="146">
        <f>R70</f>
        <v>1.0233251633986922</v>
      </c>
      <c r="O71" s="146"/>
      <c r="P71" s="111" t="s">
        <v>10</v>
      </c>
      <c r="Q71" s="61">
        <v>45813</v>
      </c>
      <c r="R71" s="146">
        <f>N71+W71</f>
        <v>1.0866584967320254</v>
      </c>
      <c r="S71" s="147"/>
      <c r="T71" s="208">
        <v>75</v>
      </c>
      <c r="U71" s="209"/>
      <c r="V71" s="1">
        <f t="shared" si="70"/>
        <v>28</v>
      </c>
      <c r="W71" s="107">
        <f>60*C71*F71/T71*"0:1"</f>
        <v>6.3333333333333339E-2</v>
      </c>
      <c r="Y71" s="25">
        <v>138</v>
      </c>
      <c r="Z71" s="25">
        <v>93</v>
      </c>
      <c r="AA71" s="26">
        <f>(Y71+Z71)/2*1</f>
        <v>115.5</v>
      </c>
      <c r="AB71" s="1">
        <f>3.8*1.35</f>
        <v>5.13</v>
      </c>
    </row>
    <row r="72" spans="1:30" ht="16.5" customHeight="1">
      <c r="A72" s="120">
        <f>A70+1</f>
        <v>29</v>
      </c>
      <c r="B72" s="14" t="s">
        <v>5</v>
      </c>
      <c r="C72" s="15">
        <f>J72</f>
        <v>0.3</v>
      </c>
      <c r="D72" s="16" t="s">
        <v>14</v>
      </c>
      <c r="E72" s="17" t="s">
        <v>6</v>
      </c>
      <c r="F72" s="22">
        <v>1</v>
      </c>
      <c r="G72" s="16" t="s">
        <v>15</v>
      </c>
      <c r="H72" s="18">
        <f>C72</f>
        <v>0.3</v>
      </c>
      <c r="I72" s="19">
        <f>I70+H72</f>
        <v>20.60250000000001</v>
      </c>
      <c r="J72" s="18">
        <f t="shared" si="69"/>
        <v>0.3</v>
      </c>
      <c r="K72" s="150">
        <f>K70+J72</f>
        <v>20.60250000000001</v>
      </c>
      <c r="L72" s="151"/>
      <c r="M72" s="96">
        <v>45813</v>
      </c>
      <c r="N72" s="152">
        <f>N73-W72</f>
        <v>1.0831862745098031</v>
      </c>
      <c r="O72" s="152"/>
      <c r="P72" s="20" t="s">
        <v>10</v>
      </c>
      <c r="Q72" s="96">
        <v>45813</v>
      </c>
      <c r="R72" s="152">
        <f>N72+W72</f>
        <v>1.0866584967320254</v>
      </c>
      <c r="S72" s="153"/>
      <c r="T72" s="154"/>
      <c r="U72" s="155"/>
      <c r="V72" s="1">
        <f t="shared" si="70"/>
        <v>29</v>
      </c>
      <c r="W72" s="107">
        <v>3.472222222222222E-3</v>
      </c>
      <c r="Y72" s="23">
        <f>Z72</f>
        <v>20</v>
      </c>
      <c r="Z72" s="23">
        <f>Z73</f>
        <v>20</v>
      </c>
      <c r="AA72" s="24">
        <f>(Y72+Z72)*0.015/2+AH73</f>
        <v>0.3</v>
      </c>
      <c r="AB72">
        <v>18</v>
      </c>
      <c r="AC72" s="1"/>
      <c r="AD72">
        <f>Z71+AB71+AC72</f>
        <v>98.13</v>
      </c>
    </row>
    <row r="73" spans="1:30" ht="16.149999999999999" customHeight="1">
      <c r="A73" s="121">
        <f>A72</f>
        <v>29</v>
      </c>
      <c r="B73" s="97" t="s">
        <v>32</v>
      </c>
      <c r="C73" s="98">
        <v>6</v>
      </c>
      <c r="D73" s="99" t="s">
        <v>14</v>
      </c>
      <c r="E73" s="100" t="s">
        <v>6</v>
      </c>
      <c r="F73" s="101">
        <v>6</v>
      </c>
      <c r="G73" s="99" t="s">
        <v>15</v>
      </c>
      <c r="H73" s="102">
        <f>C73*F73</f>
        <v>36</v>
      </c>
      <c r="I73" s="103">
        <f t="shared" ref="I73" si="71">I71+H73</f>
        <v>150</v>
      </c>
      <c r="J73" s="102">
        <f t="shared" si="69"/>
        <v>31</v>
      </c>
      <c r="K73" s="212">
        <f t="shared" ref="K73" si="72">K71+J73</f>
        <v>146.5</v>
      </c>
      <c r="L73" s="213"/>
      <c r="M73" s="236">
        <v>45813</v>
      </c>
      <c r="N73" s="214">
        <f>R71</f>
        <v>1.0866584967320254</v>
      </c>
      <c r="O73" s="214"/>
      <c r="P73" s="104" t="s">
        <v>10</v>
      </c>
      <c r="Q73" s="237">
        <v>45813</v>
      </c>
      <c r="R73" s="214">
        <f>N73+W73</f>
        <v>1.1066584967320254</v>
      </c>
      <c r="S73" s="215"/>
      <c r="T73" s="216">
        <v>75</v>
      </c>
      <c r="U73" s="217"/>
      <c r="V73" s="1">
        <f t="shared" si="70"/>
        <v>29</v>
      </c>
      <c r="W73" s="107">
        <f>60*C73*F73/T73*"0:1"</f>
        <v>0.02</v>
      </c>
      <c r="Y73" s="25">
        <v>42</v>
      </c>
      <c r="Z73" s="25">
        <v>20</v>
      </c>
      <c r="AA73" s="26">
        <f>(Y73+Z73)/2*1</f>
        <v>31</v>
      </c>
      <c r="AB73" s="1">
        <f>3.8*1.35</f>
        <v>5.13</v>
      </c>
    </row>
    <row r="74" spans="1:30" s="1" customFormat="1" ht="15.75" customHeight="1">
      <c r="A74" s="112"/>
      <c r="C74" s="30"/>
      <c r="D74" s="31"/>
      <c r="E74" s="32"/>
      <c r="F74" s="28"/>
      <c r="G74" s="31"/>
      <c r="H74" s="31"/>
      <c r="I74" s="31"/>
      <c r="J74" s="31"/>
      <c r="K74" s="31"/>
      <c r="L74" s="31" t="s">
        <v>43</v>
      </c>
      <c r="M74" s="116"/>
      <c r="N74" s="33"/>
      <c r="O74" s="33"/>
      <c r="P74" s="112"/>
      <c r="Q74" s="115" t="s">
        <v>9</v>
      </c>
      <c r="R74" s="33"/>
      <c r="S74" s="33"/>
      <c r="T74" s="34"/>
      <c r="U74" s="35"/>
      <c r="Y74" s="23"/>
      <c r="Z74" s="23"/>
    </row>
    <row r="75" spans="1:30" s="1" customFormat="1" ht="15.75" customHeight="1">
      <c r="F75" s="28"/>
      <c r="L75" s="226" t="s">
        <v>31</v>
      </c>
      <c r="M75" s="227"/>
      <c r="N75" s="227"/>
      <c r="O75" s="221">
        <f>I67</f>
        <v>1494</v>
      </c>
      <c r="P75" s="228"/>
      <c r="Q75" s="226" t="s">
        <v>31</v>
      </c>
      <c r="R75" s="227"/>
      <c r="S75" s="227"/>
      <c r="T75" s="221">
        <f>K67</f>
        <v>1499</v>
      </c>
      <c r="U75" s="228"/>
      <c r="Y75" s="25"/>
      <c r="Z75" s="25"/>
    </row>
    <row r="76" spans="1:30" s="1" customFormat="1" ht="15.75" hidden="1" customHeight="1">
      <c r="F76" s="28"/>
      <c r="L76" s="108" t="s">
        <v>31</v>
      </c>
      <c r="M76" s="109"/>
      <c r="N76" s="110"/>
      <c r="O76" s="221" t="e">
        <f>#REF!</f>
        <v>#REF!</v>
      </c>
      <c r="P76" s="222"/>
      <c r="Q76" s="108" t="s">
        <v>31</v>
      </c>
      <c r="R76" s="109"/>
      <c r="S76" s="110"/>
      <c r="T76" s="221" t="e">
        <f>#REF!</f>
        <v>#REF!</v>
      </c>
      <c r="U76" s="222"/>
      <c r="Y76" s="25"/>
      <c r="Z76" s="25"/>
    </row>
    <row r="77" spans="1:30" s="1" customFormat="1" ht="15.75" customHeight="1">
      <c r="F77" s="28"/>
      <c r="L77" s="218" t="s">
        <v>41</v>
      </c>
      <c r="M77" s="219"/>
      <c r="N77" s="220"/>
      <c r="O77" s="221">
        <f>I68</f>
        <v>48</v>
      </c>
      <c r="P77" s="222"/>
      <c r="Q77" s="218" t="s">
        <v>41</v>
      </c>
      <c r="R77" s="219"/>
      <c r="S77" s="220"/>
      <c r="T77" s="221">
        <f>K68</f>
        <v>53.5</v>
      </c>
      <c r="U77" s="222"/>
    </row>
    <row r="78" spans="1:30" s="1" customFormat="1" ht="15.75" customHeight="1">
      <c r="F78" s="28"/>
      <c r="L78" s="223" t="s">
        <v>32</v>
      </c>
      <c r="M78" s="224"/>
      <c r="N78" s="225"/>
      <c r="O78" s="221">
        <f>I73</f>
        <v>150</v>
      </c>
      <c r="P78" s="222"/>
      <c r="Q78" s="223" t="s">
        <v>32</v>
      </c>
      <c r="R78" s="224"/>
      <c r="S78" s="225"/>
      <c r="T78" s="221">
        <f>K73</f>
        <v>146.5</v>
      </c>
      <c r="U78" s="222"/>
    </row>
    <row r="79" spans="1:30" s="1" customFormat="1" ht="15.75" hidden="1" customHeight="1">
      <c r="F79" s="28"/>
      <c r="L79" s="108" t="s">
        <v>33</v>
      </c>
      <c r="M79" s="109"/>
      <c r="N79" s="110"/>
      <c r="O79" s="221"/>
      <c r="P79" s="222"/>
      <c r="Q79" s="108" t="s">
        <v>33</v>
      </c>
      <c r="R79" s="109"/>
      <c r="S79" s="110"/>
      <c r="T79" s="221"/>
      <c r="U79" s="222"/>
    </row>
    <row r="80" spans="1:30" s="1" customFormat="1" ht="15.75" customHeight="1">
      <c r="F80" s="28"/>
      <c r="L80" s="229" t="s">
        <v>33</v>
      </c>
      <c r="M80" s="230"/>
      <c r="N80" s="231"/>
      <c r="O80" s="221">
        <f>I69</f>
        <v>27</v>
      </c>
      <c r="P80" s="222"/>
      <c r="Q80" s="229" t="s">
        <v>33</v>
      </c>
      <c r="R80" s="230"/>
      <c r="S80" s="231"/>
      <c r="T80" s="221">
        <f>K69</f>
        <v>26</v>
      </c>
      <c r="U80" s="222"/>
    </row>
    <row r="81" spans="12:31" ht="15.75" customHeight="1">
      <c r="L81" s="200" t="s">
        <v>5</v>
      </c>
      <c r="M81" s="201"/>
      <c r="N81" s="202"/>
      <c r="O81" s="221">
        <f>I72</f>
        <v>20.60250000000001</v>
      </c>
      <c r="P81" s="222"/>
      <c r="Q81" s="200" t="s">
        <v>5</v>
      </c>
      <c r="R81" s="201"/>
      <c r="S81" s="202"/>
      <c r="T81" s="221">
        <f>K72</f>
        <v>20.60250000000001</v>
      </c>
      <c r="U81" s="222"/>
      <c r="V81" s="45"/>
      <c r="AC81" s="1"/>
      <c r="AD81" s="1"/>
      <c r="AE81" s="1"/>
    </row>
    <row r="82" spans="12:31">
      <c r="L82" s="141" t="s">
        <v>12</v>
      </c>
      <c r="M82" s="142"/>
      <c r="N82" s="192"/>
      <c r="O82" s="193">
        <f>O75+O77+O80+O81+O78</f>
        <v>1739.6025</v>
      </c>
      <c r="P82" s="194"/>
      <c r="Q82" s="141" t="s">
        <v>12</v>
      </c>
      <c r="R82" s="142"/>
      <c r="S82" s="192"/>
      <c r="T82" s="193">
        <f>T75+T77+T80+T81+T78</f>
        <v>1745.6025</v>
      </c>
      <c r="U82" s="194"/>
      <c r="V82" s="45"/>
    </row>
  </sheetData>
  <mergeCells count="302">
    <mergeCell ref="A62:A63"/>
    <mergeCell ref="A67:A69"/>
    <mergeCell ref="K33:L33"/>
    <mergeCell ref="N33:O33"/>
    <mergeCell ref="R33:S33"/>
    <mergeCell ref="T33:U33"/>
    <mergeCell ref="K34:L34"/>
    <mergeCell ref="N34:O34"/>
    <mergeCell ref="R34:S34"/>
    <mergeCell ref="T34:U34"/>
    <mergeCell ref="R35:S35"/>
    <mergeCell ref="T35:U35"/>
    <mergeCell ref="K36:L36"/>
    <mergeCell ref="N36:O36"/>
    <mergeCell ref="R36:S36"/>
    <mergeCell ref="T36:U36"/>
    <mergeCell ref="K66:L66"/>
    <mergeCell ref="N66:O66"/>
    <mergeCell ref="R66:S66"/>
    <mergeCell ref="T66:U66"/>
    <mergeCell ref="L81:N81"/>
    <mergeCell ref="O81:P81"/>
    <mergeCell ref="Q81:S81"/>
    <mergeCell ref="T81:U81"/>
    <mergeCell ref="L82:N82"/>
    <mergeCell ref="O82:P82"/>
    <mergeCell ref="Q82:S82"/>
    <mergeCell ref="T82:U82"/>
    <mergeCell ref="O79:P79"/>
    <mergeCell ref="T79:U79"/>
    <mergeCell ref="L80:N80"/>
    <mergeCell ref="O80:P80"/>
    <mergeCell ref="Q80:S80"/>
    <mergeCell ref="T80:U80"/>
    <mergeCell ref="L77:N77"/>
    <mergeCell ref="O77:P77"/>
    <mergeCell ref="Q77:S77"/>
    <mergeCell ref="T77:U77"/>
    <mergeCell ref="L78:N78"/>
    <mergeCell ref="O78:P78"/>
    <mergeCell ref="Q78:S78"/>
    <mergeCell ref="T78:U78"/>
    <mergeCell ref="L75:N75"/>
    <mergeCell ref="O75:P75"/>
    <mergeCell ref="Q75:S75"/>
    <mergeCell ref="T75:U75"/>
    <mergeCell ref="O76:P76"/>
    <mergeCell ref="T76:U76"/>
    <mergeCell ref="K72:L72"/>
    <mergeCell ref="N72:O72"/>
    <mergeCell ref="R72:S72"/>
    <mergeCell ref="T72:U72"/>
    <mergeCell ref="K73:L73"/>
    <mergeCell ref="N73:O73"/>
    <mergeCell ref="R73:S73"/>
    <mergeCell ref="T73:U73"/>
    <mergeCell ref="K70:L70"/>
    <mergeCell ref="N70:O70"/>
    <mergeCell ref="R70:S70"/>
    <mergeCell ref="T70:U70"/>
    <mergeCell ref="K71:L71"/>
    <mergeCell ref="N71:O71"/>
    <mergeCell ref="R71:S71"/>
    <mergeCell ref="T71:U71"/>
    <mergeCell ref="V67:V69"/>
    <mergeCell ref="K68:L68"/>
    <mergeCell ref="N68:O68"/>
    <mergeCell ref="R68:S68"/>
    <mergeCell ref="T68:U68"/>
    <mergeCell ref="K69:L69"/>
    <mergeCell ref="N69:O69"/>
    <mergeCell ref="R69:S69"/>
    <mergeCell ref="T69:U69"/>
    <mergeCell ref="K67:L67"/>
    <mergeCell ref="N67:O67"/>
    <mergeCell ref="R67:S67"/>
    <mergeCell ref="T67:U67"/>
    <mergeCell ref="K64:L64"/>
    <mergeCell ref="N64:O64"/>
    <mergeCell ref="R64:S64"/>
    <mergeCell ref="T64:U64"/>
    <mergeCell ref="K65:L65"/>
    <mergeCell ref="N65:O65"/>
    <mergeCell ref="R65:S65"/>
    <mergeCell ref="T65:U65"/>
    <mergeCell ref="K63:L63"/>
    <mergeCell ref="N63:O63"/>
    <mergeCell ref="R63:S63"/>
    <mergeCell ref="T63:U63"/>
    <mergeCell ref="K61:L61"/>
    <mergeCell ref="N61:O61"/>
    <mergeCell ref="R61:S61"/>
    <mergeCell ref="T61:U61"/>
    <mergeCell ref="K62:L62"/>
    <mergeCell ref="N62:O62"/>
    <mergeCell ref="R62:S62"/>
    <mergeCell ref="T62:U62"/>
    <mergeCell ref="K59:L59"/>
    <mergeCell ref="N59:O59"/>
    <mergeCell ref="R59:S59"/>
    <mergeCell ref="T59:U59"/>
    <mergeCell ref="K60:L60"/>
    <mergeCell ref="N60:O60"/>
    <mergeCell ref="R60:S60"/>
    <mergeCell ref="T60:U60"/>
    <mergeCell ref="K57:L57"/>
    <mergeCell ref="N57:O57"/>
    <mergeCell ref="R57:S57"/>
    <mergeCell ref="T57:U57"/>
    <mergeCell ref="K58:L58"/>
    <mergeCell ref="N58:O58"/>
    <mergeCell ref="R58:S58"/>
    <mergeCell ref="T58:U58"/>
    <mergeCell ref="K55:L55"/>
    <mergeCell ref="N55:O55"/>
    <mergeCell ref="R55:S55"/>
    <mergeCell ref="T55:U55"/>
    <mergeCell ref="K56:L56"/>
    <mergeCell ref="N56:O56"/>
    <mergeCell ref="R56:S56"/>
    <mergeCell ref="T56:U56"/>
    <mergeCell ref="K53:L53"/>
    <mergeCell ref="N53:O53"/>
    <mergeCell ref="R53:S53"/>
    <mergeCell ref="T53:U53"/>
    <mergeCell ref="K54:L54"/>
    <mergeCell ref="N54:O54"/>
    <mergeCell ref="R54:S54"/>
    <mergeCell ref="T54:U54"/>
    <mergeCell ref="K51:L51"/>
    <mergeCell ref="N51:O51"/>
    <mergeCell ref="R51:S51"/>
    <mergeCell ref="T51:U51"/>
    <mergeCell ref="K52:L52"/>
    <mergeCell ref="N52:O52"/>
    <mergeCell ref="R52:S52"/>
    <mergeCell ref="T52:U52"/>
    <mergeCell ref="K49:L49"/>
    <mergeCell ref="N49:O49"/>
    <mergeCell ref="R49:S49"/>
    <mergeCell ref="T49:U49"/>
    <mergeCell ref="K50:L50"/>
    <mergeCell ref="N50:O50"/>
    <mergeCell ref="R50:S50"/>
    <mergeCell ref="T50:U50"/>
    <mergeCell ref="K47:L47"/>
    <mergeCell ref="N47:O47"/>
    <mergeCell ref="R47:S47"/>
    <mergeCell ref="T47:U47"/>
    <mergeCell ref="K48:L48"/>
    <mergeCell ref="N48:O48"/>
    <mergeCell ref="R48:S48"/>
    <mergeCell ref="T48:U48"/>
    <mergeCell ref="K45:L45"/>
    <mergeCell ref="N45:O45"/>
    <mergeCell ref="R45:S45"/>
    <mergeCell ref="T45:U45"/>
    <mergeCell ref="K46:L46"/>
    <mergeCell ref="N46:O46"/>
    <mergeCell ref="R46:S46"/>
    <mergeCell ref="T46:U46"/>
    <mergeCell ref="K43:L43"/>
    <mergeCell ref="N43:O43"/>
    <mergeCell ref="R43:S43"/>
    <mergeCell ref="T43:U43"/>
    <mergeCell ref="K44:L44"/>
    <mergeCell ref="N44:O44"/>
    <mergeCell ref="R44:S44"/>
    <mergeCell ref="T44:U44"/>
    <mergeCell ref="K41:L41"/>
    <mergeCell ref="N41:O41"/>
    <mergeCell ref="R41:S41"/>
    <mergeCell ref="T41:U41"/>
    <mergeCell ref="K42:L42"/>
    <mergeCell ref="N42:O42"/>
    <mergeCell ref="R42:S42"/>
    <mergeCell ref="T42:U42"/>
    <mergeCell ref="K38:L38"/>
    <mergeCell ref="N38:O38"/>
    <mergeCell ref="R38:S38"/>
    <mergeCell ref="T38:U38"/>
    <mergeCell ref="K39:L39"/>
    <mergeCell ref="N39:O39"/>
    <mergeCell ref="R39:S39"/>
    <mergeCell ref="T39:U39"/>
    <mergeCell ref="K40:L40"/>
    <mergeCell ref="N40:O40"/>
    <mergeCell ref="R40:S40"/>
    <mergeCell ref="T40:U40"/>
    <mergeCell ref="K32:L32"/>
    <mergeCell ref="N32:O32"/>
    <mergeCell ref="R32:S32"/>
    <mergeCell ref="T32:U32"/>
    <mergeCell ref="K37:L37"/>
    <mergeCell ref="N37:O37"/>
    <mergeCell ref="R37:S37"/>
    <mergeCell ref="T37:U37"/>
    <mergeCell ref="K35:L35"/>
    <mergeCell ref="N35:O35"/>
    <mergeCell ref="K30:L30"/>
    <mergeCell ref="N30:O30"/>
    <mergeCell ref="R30:S30"/>
    <mergeCell ref="T30:U30"/>
    <mergeCell ref="K31:L31"/>
    <mergeCell ref="N31:O31"/>
    <mergeCell ref="R31:S31"/>
    <mergeCell ref="T31:U31"/>
    <mergeCell ref="K28:L28"/>
    <mergeCell ref="N28:O28"/>
    <mergeCell ref="R28:S28"/>
    <mergeCell ref="T28:U28"/>
    <mergeCell ref="K29:L29"/>
    <mergeCell ref="N29:O29"/>
    <mergeCell ref="R29:S29"/>
    <mergeCell ref="T29:U29"/>
    <mergeCell ref="K26:L26"/>
    <mergeCell ref="N26:O26"/>
    <mergeCell ref="R26:S26"/>
    <mergeCell ref="T26:U26"/>
    <mergeCell ref="K27:L27"/>
    <mergeCell ref="N27:O27"/>
    <mergeCell ref="R27:S27"/>
    <mergeCell ref="T27:U27"/>
    <mergeCell ref="K24:L24"/>
    <mergeCell ref="N24:O24"/>
    <mergeCell ref="R24:S24"/>
    <mergeCell ref="T24:U24"/>
    <mergeCell ref="K25:L25"/>
    <mergeCell ref="N25:O25"/>
    <mergeCell ref="R25:S25"/>
    <mergeCell ref="T25:U25"/>
    <mergeCell ref="K22:L22"/>
    <mergeCell ref="N22:O22"/>
    <mergeCell ref="R22:S22"/>
    <mergeCell ref="T22:U22"/>
    <mergeCell ref="K23:L23"/>
    <mergeCell ref="N23:O23"/>
    <mergeCell ref="R23:S23"/>
    <mergeCell ref="T23:U23"/>
    <mergeCell ref="K20:L20"/>
    <mergeCell ref="N20:O20"/>
    <mergeCell ref="R20:S20"/>
    <mergeCell ref="T20:U20"/>
    <mergeCell ref="K21:L21"/>
    <mergeCell ref="N21:O21"/>
    <mergeCell ref="R21:S21"/>
    <mergeCell ref="T21:U21"/>
    <mergeCell ref="K18:L18"/>
    <mergeCell ref="N18:O18"/>
    <mergeCell ref="R18:S18"/>
    <mergeCell ref="T18:U18"/>
    <mergeCell ref="K19:L19"/>
    <mergeCell ref="N19:O19"/>
    <mergeCell ref="R19:S19"/>
    <mergeCell ref="T19:U19"/>
    <mergeCell ref="K16:L16"/>
    <mergeCell ref="N16:O16"/>
    <mergeCell ref="R16:S16"/>
    <mergeCell ref="T16:U16"/>
    <mergeCell ref="K17:L17"/>
    <mergeCell ref="N17:O17"/>
    <mergeCell ref="R17:S17"/>
    <mergeCell ref="T17:U17"/>
    <mergeCell ref="K13:L13"/>
    <mergeCell ref="N13:O13"/>
    <mergeCell ref="R13:S13"/>
    <mergeCell ref="T13:U13"/>
    <mergeCell ref="A14:U14"/>
    <mergeCell ref="K15:L15"/>
    <mergeCell ref="N15:O15"/>
    <mergeCell ref="R15:S15"/>
    <mergeCell ref="T15:U15"/>
    <mergeCell ref="K12:L12"/>
    <mergeCell ref="N12:O12"/>
    <mergeCell ref="R12:S12"/>
    <mergeCell ref="T12:U12"/>
    <mergeCell ref="K11:L11"/>
    <mergeCell ref="N11:O11"/>
    <mergeCell ref="R11:S11"/>
    <mergeCell ref="T11:U11"/>
    <mergeCell ref="Y7:Z7"/>
    <mergeCell ref="K8:L8"/>
    <mergeCell ref="N8:S8"/>
    <mergeCell ref="T8:U8"/>
    <mergeCell ref="A1:U1"/>
    <mergeCell ref="C2:U2"/>
    <mergeCell ref="L3:N3"/>
    <mergeCell ref="R3:S3"/>
    <mergeCell ref="C4:U4"/>
    <mergeCell ref="C5:U5"/>
    <mergeCell ref="A9:G9"/>
    <mergeCell ref="K10:L10"/>
    <mergeCell ref="N10:O10"/>
    <mergeCell ref="R10:S10"/>
    <mergeCell ref="T10:U10"/>
    <mergeCell ref="A6:I6"/>
    <mergeCell ref="J6:L7"/>
    <mergeCell ref="M6:U7"/>
    <mergeCell ref="A7:A8"/>
    <mergeCell ref="B7:B8"/>
    <mergeCell ref="C7:G8"/>
    <mergeCell ref="H7:I7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5BL～21BL54.0LF(RCD)</vt:lpstr>
      <vt:lpstr>5BL～18BL54.0LF(外部コン)</vt:lpstr>
      <vt:lpstr>'5BL～18BL54.0LF(外部コン)'!Print_Area</vt:lpstr>
      <vt:lpstr>'5BL～21BL54.0LF(RCD)'!Print_Area</vt:lpstr>
    </vt:vector>
  </TitlesOfParts>
  <Company>鉄建建設株式会社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情報システム部</dc:creator>
  <cp:lastModifiedBy>星野　翔太郎</cp:lastModifiedBy>
  <cp:lastPrinted>2025-05-09T11:34:21Z</cp:lastPrinted>
  <dcterms:created xsi:type="dcterms:W3CDTF">2016-06-09T09:28:29Z</dcterms:created>
  <dcterms:modified xsi:type="dcterms:W3CDTF">2025-05-28T11:38:04Z</dcterms:modified>
</cp:coreProperties>
</file>