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583636\Box\750-063549_ ＪＶ官）（土）足羽川ダム\【JV内共有001】\10_堤体工\品質管理\不具合報告\250603_堤体工53.0LFひび割れ\"/>
    </mc:Choice>
  </mc:AlternateContent>
  <xr:revisionPtr revIDLastSave="0" documentId="13_ncr:1_{6A452557-D104-464E-BDCB-79C6D391655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BL～20BL53.0LF(RCD)" sheetId="18" r:id="rId1"/>
    <sheet name="5BL～20BL53.0LF(外部コン)" sheetId="16" r:id="rId2"/>
  </sheets>
  <definedNames>
    <definedName name="_xlnm.Print_Area" localSheetId="0">'5BL～20BL53.0LF(RCD)'!$A$1:$U$74</definedName>
    <definedName name="_xlnm.Print_Area" localSheetId="1">'5BL～20BL53.0LF(外部コン)'!$A$1:$U$85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8" l="1"/>
  <c r="I13" i="18"/>
  <c r="I14" i="18"/>
  <c r="K14" i="18"/>
  <c r="K12" i="18"/>
  <c r="I12" i="18"/>
  <c r="AA11" i="18"/>
  <c r="J11" i="18" s="1"/>
  <c r="K11" i="18" s="1"/>
  <c r="W11" i="18"/>
  <c r="V11" i="18"/>
  <c r="Q11" i="18"/>
  <c r="M11" i="18"/>
  <c r="I11" i="18"/>
  <c r="H11" i="18"/>
  <c r="Z10" i="18"/>
  <c r="Y10" i="18" s="1"/>
  <c r="AA10" i="18" s="1"/>
  <c r="J10" i="18" s="1"/>
  <c r="V10" i="18"/>
  <c r="R10" i="18"/>
  <c r="N11" i="18" s="1"/>
  <c r="K67" i="16"/>
  <c r="I67" i="16"/>
  <c r="K37" i="16"/>
  <c r="K66" i="16" s="1"/>
  <c r="I37" i="16"/>
  <c r="I66" i="16" s="1"/>
  <c r="AA37" i="16"/>
  <c r="W37" i="16"/>
  <c r="J37" i="16"/>
  <c r="H37" i="16"/>
  <c r="Q13" i="16"/>
  <c r="Q12" i="16"/>
  <c r="Q11" i="16"/>
  <c r="Q15" i="16"/>
  <c r="M15" i="16"/>
  <c r="M13" i="16"/>
  <c r="M12" i="16"/>
  <c r="M11" i="16"/>
  <c r="M52" i="18"/>
  <c r="Q50" i="18"/>
  <c r="Q47" i="18"/>
  <c r="Q45" i="18"/>
  <c r="Q43" i="18"/>
  <c r="Q41" i="18"/>
  <c r="Q39" i="18"/>
  <c r="Q37" i="18"/>
  <c r="Q35" i="18"/>
  <c r="Q33" i="18"/>
  <c r="M50" i="18"/>
  <c r="M47" i="18"/>
  <c r="M45" i="18"/>
  <c r="M43" i="18"/>
  <c r="M41" i="18"/>
  <c r="M39" i="18"/>
  <c r="M37" i="18"/>
  <c r="M35" i="18"/>
  <c r="M33" i="18"/>
  <c r="Q30" i="18"/>
  <c r="Q28" i="18"/>
  <c r="M30" i="18"/>
  <c r="M28" i="18"/>
  <c r="Q26" i="18"/>
  <c r="M26" i="18"/>
  <c r="Q22" i="18"/>
  <c r="Q20" i="18"/>
  <c r="Q17" i="18"/>
  <c r="Q15" i="18"/>
  <c r="Q13" i="18"/>
  <c r="M24" i="18"/>
  <c r="M22" i="18"/>
  <c r="M20" i="18"/>
  <c r="M17" i="18"/>
  <c r="M15" i="18"/>
  <c r="AA15" i="16"/>
  <c r="J15" i="16" s="1"/>
  <c r="W15" i="16"/>
  <c r="H15" i="16"/>
  <c r="A15" i="16"/>
  <c r="V15" i="16" s="1"/>
  <c r="Z14" i="16"/>
  <c r="Y14" i="16" s="1"/>
  <c r="AA14" i="16" s="1"/>
  <c r="J14" i="16" s="1"/>
  <c r="C14" i="16" s="1"/>
  <c r="H14" i="16" s="1"/>
  <c r="V14" i="16"/>
  <c r="AA13" i="16"/>
  <c r="J13" i="16" s="1"/>
  <c r="K13" i="16" s="1"/>
  <c r="W13" i="16"/>
  <c r="H13" i="16"/>
  <c r="I13" i="16" s="1"/>
  <c r="AA12" i="16"/>
  <c r="J12" i="16" s="1"/>
  <c r="K12" i="16" s="1"/>
  <c r="W12" i="16"/>
  <c r="H12" i="16"/>
  <c r="I12" i="16" s="1"/>
  <c r="AA11" i="16"/>
  <c r="J11" i="16" s="1"/>
  <c r="K11" i="16" s="1"/>
  <c r="W11" i="16"/>
  <c r="H11" i="16"/>
  <c r="I11" i="16" s="1"/>
  <c r="A11" i="16"/>
  <c r="A12" i="16" s="1"/>
  <c r="A13" i="16" s="1"/>
  <c r="Z10" i="16"/>
  <c r="Y10" i="16" s="1"/>
  <c r="AA10" i="16" s="1"/>
  <c r="C10" i="16" s="1"/>
  <c r="H10" i="16" s="1"/>
  <c r="V10" i="16"/>
  <c r="R10" i="16"/>
  <c r="N11" i="16" s="1"/>
  <c r="AA13" i="18"/>
  <c r="J13" i="18" s="1"/>
  <c r="W13" i="18"/>
  <c r="V13" i="18"/>
  <c r="M13" i="18"/>
  <c r="H13" i="18"/>
  <c r="Z12" i="18"/>
  <c r="Y12" i="18" s="1"/>
  <c r="AA12" i="18" s="1"/>
  <c r="J12" i="18" s="1"/>
  <c r="V12" i="18"/>
  <c r="AA67" i="16"/>
  <c r="AA66" i="16"/>
  <c r="AA65" i="16"/>
  <c r="H63" i="16"/>
  <c r="A63" i="16"/>
  <c r="V63" i="16" s="1"/>
  <c r="AB63" i="16"/>
  <c r="AA63" i="16"/>
  <c r="J63" i="16" s="1"/>
  <c r="W63" i="16"/>
  <c r="Z62" i="16"/>
  <c r="Y62" i="16" s="1"/>
  <c r="AA62" i="16" s="1"/>
  <c r="J62" i="16" s="1"/>
  <c r="V62" i="16"/>
  <c r="Z40" i="16"/>
  <c r="Y40" i="16" s="1"/>
  <c r="Z38" i="16"/>
  <c r="Y38" i="16" s="1"/>
  <c r="R11" i="18" l="1"/>
  <c r="N12" i="18" s="1"/>
  <c r="R12" i="18" s="1"/>
  <c r="N13" i="18" s="1"/>
  <c r="R13" i="18" s="1"/>
  <c r="N14" i="18" s="1"/>
  <c r="K10" i="18"/>
  <c r="C10" i="18"/>
  <c r="H10" i="18" s="1"/>
  <c r="I10" i="18" s="1"/>
  <c r="V11" i="16"/>
  <c r="I15" i="16"/>
  <c r="R11" i="16"/>
  <c r="N12" i="16" s="1"/>
  <c r="R12" i="16" s="1"/>
  <c r="N13" i="16" s="1"/>
  <c r="R13" i="16" s="1"/>
  <c r="N14" i="16" s="1"/>
  <c r="R14" i="16" s="1"/>
  <c r="N15" i="16" s="1"/>
  <c r="R15" i="16" s="1"/>
  <c r="J10" i="16"/>
  <c r="K10" i="16" s="1"/>
  <c r="K14" i="16" s="1"/>
  <c r="I10" i="16"/>
  <c r="I14" i="16" s="1"/>
  <c r="K15" i="16"/>
  <c r="C12" i="18"/>
  <c r="H12" i="18" s="1"/>
  <c r="C62" i="16"/>
  <c r="H62" i="16" s="1"/>
  <c r="Z25" i="18"/>
  <c r="Z23" i="18"/>
  <c r="Z62" i="18" l="1"/>
  <c r="Y62" i="18" s="1"/>
  <c r="Z60" i="18"/>
  <c r="Y60" i="18" s="1"/>
  <c r="Z57" i="18"/>
  <c r="Y57" i="18" s="1"/>
  <c r="Z55" i="18"/>
  <c r="Y55" i="18" s="1"/>
  <c r="Z53" i="18"/>
  <c r="Y53" i="18" s="1"/>
  <c r="Z51" i="18"/>
  <c r="Y51" i="18" s="1"/>
  <c r="Z49" i="18"/>
  <c r="Y49" i="18" s="1"/>
  <c r="Z46" i="18"/>
  <c r="Y46" i="18" s="1"/>
  <c r="Z44" i="18"/>
  <c r="Y44" i="18" s="1"/>
  <c r="Z42" i="18"/>
  <c r="Y42" i="18" s="1"/>
  <c r="Y40" i="18"/>
  <c r="Z38" i="18"/>
  <c r="Y38" i="18" s="1"/>
  <c r="Z36" i="18"/>
  <c r="Y36" i="18" s="1"/>
  <c r="Z34" i="18"/>
  <c r="Y34" i="18" s="1"/>
  <c r="Z32" i="18"/>
  <c r="Y32" i="18" s="1"/>
  <c r="Z29" i="18"/>
  <c r="Y29" i="18" s="1"/>
  <c r="Z27" i="18"/>
  <c r="Y27" i="18" s="1"/>
  <c r="Y25" i="18"/>
  <c r="Y23" i="18"/>
  <c r="Z21" i="18"/>
  <c r="Y21" i="18" s="1"/>
  <c r="Z19" i="18"/>
  <c r="Y19" i="18" s="1"/>
  <c r="Z16" i="18"/>
  <c r="Y16" i="18" s="1"/>
  <c r="Z14" i="18"/>
  <c r="Y14" i="18" s="1"/>
  <c r="AB73" i="16" l="1"/>
  <c r="AA73" i="16"/>
  <c r="J73" i="16" s="1"/>
  <c r="W73" i="16"/>
  <c r="H73" i="16"/>
  <c r="A73" i="16"/>
  <c r="V73" i="16" s="1"/>
  <c r="Z72" i="16"/>
  <c r="Y72" i="16" s="1"/>
  <c r="AA72" i="16" s="1"/>
  <c r="J72" i="16" s="1"/>
  <c r="C72" i="16" s="1"/>
  <c r="H72" i="16" s="1"/>
  <c r="V72" i="16"/>
  <c r="AB71" i="16" l="1"/>
  <c r="AD72" i="16" s="1"/>
  <c r="AA71" i="16"/>
  <c r="J71" i="16" s="1"/>
  <c r="K71" i="16" s="1"/>
  <c r="W71" i="16"/>
  <c r="H71" i="16"/>
  <c r="I71" i="16" s="1"/>
  <c r="A71" i="16"/>
  <c r="V71" i="16" s="1"/>
  <c r="Z70" i="16"/>
  <c r="Y70" i="16" s="1"/>
  <c r="V70" i="16"/>
  <c r="Z68" i="16"/>
  <c r="Y68" i="16" s="1"/>
  <c r="AA68" i="16" s="1"/>
  <c r="H66" i="16"/>
  <c r="J66" i="16"/>
  <c r="W66" i="16"/>
  <c r="AB69" i="16"/>
  <c r="AD70" i="16" s="1"/>
  <c r="AA69" i="16"/>
  <c r="J69" i="16" s="1"/>
  <c r="W69" i="16"/>
  <c r="H69" i="16"/>
  <c r="A69" i="16"/>
  <c r="V69" i="16" s="1"/>
  <c r="AD68" i="16"/>
  <c r="V68" i="16"/>
  <c r="AD64" i="16"/>
  <c r="Z64" i="16"/>
  <c r="Y64" i="16" s="1"/>
  <c r="V64" i="16"/>
  <c r="H61" i="16"/>
  <c r="H59" i="16"/>
  <c r="H57" i="16"/>
  <c r="H55" i="16"/>
  <c r="H53" i="16"/>
  <c r="H51" i="16"/>
  <c r="H49" i="16"/>
  <c r="H47" i="16"/>
  <c r="H45" i="16"/>
  <c r="H43" i="16"/>
  <c r="H41" i="16"/>
  <c r="H28" i="16"/>
  <c r="H26" i="16"/>
  <c r="H24" i="16"/>
  <c r="H22" i="16"/>
  <c r="H20" i="16"/>
  <c r="H18" i="16"/>
  <c r="I18" i="16" s="1"/>
  <c r="AA70" i="16" l="1"/>
  <c r="J70" i="16" s="1"/>
  <c r="C70" i="16" s="1"/>
  <c r="H70" i="16" s="1"/>
  <c r="J68" i="16"/>
  <c r="C68" i="16" s="1"/>
  <c r="H68" i="16" s="1"/>
  <c r="AA64" i="16"/>
  <c r="J64" i="16" s="1"/>
  <c r="AB61" i="16"/>
  <c r="AA61" i="16"/>
  <c r="J61" i="16" s="1"/>
  <c r="W61" i="16"/>
  <c r="A61" i="16"/>
  <c r="V61" i="16" s="1"/>
  <c r="Z60" i="16"/>
  <c r="Y60" i="16" s="1"/>
  <c r="AA60" i="16" s="1"/>
  <c r="J60" i="16" s="1"/>
  <c r="V60" i="16"/>
  <c r="AB59" i="16"/>
  <c r="AD60" i="16" s="1"/>
  <c r="AA59" i="16"/>
  <c r="J59" i="16" s="1"/>
  <c r="W59" i="16"/>
  <c r="A59" i="16"/>
  <c r="V59" i="16" s="1"/>
  <c r="Z58" i="16"/>
  <c r="Y58" i="16" s="1"/>
  <c r="V58" i="16"/>
  <c r="AB57" i="16"/>
  <c r="AD58" i="16" s="1"/>
  <c r="AA57" i="16"/>
  <c r="J57" i="16" s="1"/>
  <c r="W57" i="16"/>
  <c r="A57" i="16"/>
  <c r="V57" i="16" s="1"/>
  <c r="Z56" i="16"/>
  <c r="Y56" i="16" s="1"/>
  <c r="V56" i="16"/>
  <c r="AB55" i="16"/>
  <c r="AD56" i="16" s="1"/>
  <c r="AA55" i="16"/>
  <c r="J55" i="16" s="1"/>
  <c r="W55" i="16"/>
  <c r="A55" i="16"/>
  <c r="V55" i="16" s="1"/>
  <c r="Z54" i="16"/>
  <c r="Y54" i="16" s="1"/>
  <c r="V54" i="16"/>
  <c r="AB53" i="16"/>
  <c r="AD54" i="16" s="1"/>
  <c r="AA53" i="16"/>
  <c r="J53" i="16" s="1"/>
  <c r="W53" i="16"/>
  <c r="A53" i="16"/>
  <c r="V53" i="16" s="1"/>
  <c r="Z52" i="16"/>
  <c r="Y52" i="16" s="1"/>
  <c r="V52" i="16"/>
  <c r="AB51" i="16"/>
  <c r="AD52" i="16" s="1"/>
  <c r="AA51" i="16"/>
  <c r="J51" i="16" s="1"/>
  <c r="W51" i="16"/>
  <c r="A51" i="16"/>
  <c r="V51" i="16" s="1"/>
  <c r="Z50" i="16"/>
  <c r="Y50" i="16" s="1"/>
  <c r="V50" i="16"/>
  <c r="AB49" i="16"/>
  <c r="AD50" i="16" s="1"/>
  <c r="AA49" i="16"/>
  <c r="J49" i="16" s="1"/>
  <c r="W49" i="16"/>
  <c r="A49" i="16"/>
  <c r="V49" i="16" s="1"/>
  <c r="Z48" i="16"/>
  <c r="Y48" i="16" s="1"/>
  <c r="V48" i="16"/>
  <c r="AB47" i="16"/>
  <c r="AD48" i="16" s="1"/>
  <c r="AA47" i="16"/>
  <c r="J47" i="16" s="1"/>
  <c r="W47" i="16"/>
  <c r="A47" i="16"/>
  <c r="V47" i="16" s="1"/>
  <c r="Z46" i="16"/>
  <c r="Y46" i="16" s="1"/>
  <c r="V46" i="16"/>
  <c r="C64" i="16" l="1"/>
  <c r="H64" i="16" s="1"/>
  <c r="I64" i="16" s="1"/>
  <c r="K64" i="16"/>
  <c r="AD62" i="16"/>
  <c r="AA48" i="16"/>
  <c r="J48" i="16" s="1"/>
  <c r="C48" i="16" s="1"/>
  <c r="H48" i="16" s="1"/>
  <c r="AA56" i="16"/>
  <c r="J56" i="16" s="1"/>
  <c r="C56" i="16" s="1"/>
  <c r="H56" i="16" s="1"/>
  <c r="AA58" i="16"/>
  <c r="J58" i="16" s="1"/>
  <c r="C58" i="16" s="1"/>
  <c r="H58" i="16" s="1"/>
  <c r="AA46" i="16"/>
  <c r="J46" i="16" s="1"/>
  <c r="C46" i="16" s="1"/>
  <c r="H46" i="16" s="1"/>
  <c r="C60" i="16"/>
  <c r="H60" i="16" s="1"/>
  <c r="AA54" i="16"/>
  <c r="J54" i="16" s="1"/>
  <c r="C54" i="16" s="1"/>
  <c r="H54" i="16" s="1"/>
  <c r="AA52" i="16"/>
  <c r="J52" i="16" s="1"/>
  <c r="C52" i="16" s="1"/>
  <c r="H52" i="16" s="1"/>
  <c r="AA50" i="16"/>
  <c r="AB45" i="16"/>
  <c r="AD46" i="16" s="1"/>
  <c r="AA45" i="16"/>
  <c r="J45" i="16" s="1"/>
  <c r="W45" i="16"/>
  <c r="A45" i="16"/>
  <c r="V45" i="16" s="1"/>
  <c r="Z44" i="16"/>
  <c r="Y44" i="16" s="1"/>
  <c r="V44" i="16"/>
  <c r="Z42" i="16"/>
  <c r="Y42" i="16" s="1"/>
  <c r="A43" i="16"/>
  <c r="AA41" i="16"/>
  <c r="J41" i="16" s="1"/>
  <c r="W41" i="16"/>
  <c r="A41" i="16"/>
  <c r="V41" i="16" s="1"/>
  <c r="AE40" i="16"/>
  <c r="AA40" i="16"/>
  <c r="J40" i="16" s="1"/>
  <c r="V40" i="16"/>
  <c r="AA38" i="16"/>
  <c r="J38" i="16" s="1"/>
  <c r="AA39" i="16"/>
  <c r="J39" i="16" s="1"/>
  <c r="W39" i="16"/>
  <c r="H39" i="16"/>
  <c r="A39" i="16"/>
  <c r="V39" i="16" s="1"/>
  <c r="AE38" i="16"/>
  <c r="V38" i="16"/>
  <c r="AA36" i="16"/>
  <c r="J36" i="16" s="1"/>
  <c r="W36" i="16"/>
  <c r="H36" i="16"/>
  <c r="A36" i="16"/>
  <c r="AE35" i="16"/>
  <c r="Z35" i="16"/>
  <c r="Y35" i="16" s="1"/>
  <c r="V35" i="16"/>
  <c r="AA34" i="16"/>
  <c r="J34" i="16" s="1"/>
  <c r="W34" i="16"/>
  <c r="H34" i="16"/>
  <c r="A34" i="16"/>
  <c r="V34" i="16" s="1"/>
  <c r="AE33" i="16"/>
  <c r="Z33" i="16"/>
  <c r="Y33" i="16" s="1"/>
  <c r="AA33" i="16" s="1"/>
  <c r="J33" i="16" s="1"/>
  <c r="V33" i="16"/>
  <c r="AA32" i="16"/>
  <c r="J32" i="16" s="1"/>
  <c r="W32" i="16"/>
  <c r="H32" i="16"/>
  <c r="A32" i="16"/>
  <c r="V32" i="16" s="1"/>
  <c r="AE31" i="16"/>
  <c r="Z31" i="16"/>
  <c r="Y31" i="16" s="1"/>
  <c r="V31" i="16"/>
  <c r="AA30" i="16"/>
  <c r="J30" i="16" s="1"/>
  <c r="W30" i="16"/>
  <c r="H30" i="16"/>
  <c r="A30" i="16"/>
  <c r="V30" i="16" s="1"/>
  <c r="AE29" i="16"/>
  <c r="Z29" i="16"/>
  <c r="Y29" i="16" s="1"/>
  <c r="V29" i="16"/>
  <c r="AA28" i="16"/>
  <c r="J28" i="16" s="1"/>
  <c r="W28" i="16"/>
  <c r="A28" i="16"/>
  <c r="V28" i="16" s="1"/>
  <c r="AE27" i="16"/>
  <c r="Z27" i="16"/>
  <c r="Y27" i="16" s="1"/>
  <c r="AA27" i="16" s="1"/>
  <c r="J27" i="16" s="1"/>
  <c r="V27" i="16"/>
  <c r="AA26" i="16"/>
  <c r="J26" i="16" s="1"/>
  <c r="W26" i="16"/>
  <c r="A26" i="16"/>
  <c r="V26" i="16" s="1"/>
  <c r="AE25" i="16"/>
  <c r="Z25" i="16"/>
  <c r="Y25" i="16" s="1"/>
  <c r="V25" i="16"/>
  <c r="AA24" i="16"/>
  <c r="J24" i="16" s="1"/>
  <c r="W24" i="16"/>
  <c r="A24" i="16"/>
  <c r="V24" i="16" s="1"/>
  <c r="AE23" i="16"/>
  <c r="Z23" i="16"/>
  <c r="Y23" i="16" s="1"/>
  <c r="V23" i="16"/>
  <c r="AA22" i="16"/>
  <c r="J22" i="16" s="1"/>
  <c r="W22" i="16"/>
  <c r="A22" i="16"/>
  <c r="V22" i="16" s="1"/>
  <c r="AE21" i="16"/>
  <c r="Z21" i="16"/>
  <c r="Y21" i="16" s="1"/>
  <c r="V21" i="16"/>
  <c r="Z19" i="16"/>
  <c r="Y19" i="16" s="1"/>
  <c r="AA19" i="16" s="1"/>
  <c r="J19" i="16" s="1"/>
  <c r="A20" i="16"/>
  <c r="V20" i="16" s="1"/>
  <c r="V19" i="16"/>
  <c r="AE19" i="16"/>
  <c r="W20" i="16"/>
  <c r="AA20" i="16"/>
  <c r="J20" i="16" s="1"/>
  <c r="A18" i="16"/>
  <c r="Z17" i="16"/>
  <c r="Y17" i="16" s="1"/>
  <c r="AA61" i="18"/>
  <c r="J61" i="18" s="1"/>
  <c r="W61" i="18"/>
  <c r="V61" i="18"/>
  <c r="H61" i="18"/>
  <c r="AA60" i="18"/>
  <c r="J60" i="18" s="1"/>
  <c r="V60" i="18"/>
  <c r="AA59" i="18"/>
  <c r="J59" i="18" s="1"/>
  <c r="K59" i="18" s="1"/>
  <c r="T68" i="18" s="1"/>
  <c r="W59" i="18"/>
  <c r="V59" i="18"/>
  <c r="H59" i="18"/>
  <c r="I59" i="18" s="1"/>
  <c r="O68" i="18" s="1"/>
  <c r="AA35" i="18"/>
  <c r="J35" i="18" s="1"/>
  <c r="W35" i="18"/>
  <c r="V35" i="18"/>
  <c r="H35" i="18"/>
  <c r="V34" i="18"/>
  <c r="V36" i="16" l="1"/>
  <c r="A37" i="16"/>
  <c r="AA21" i="16"/>
  <c r="J21" i="16" s="1"/>
  <c r="C21" i="16" s="1"/>
  <c r="H21" i="16" s="1"/>
  <c r="J50" i="16"/>
  <c r="AA31" i="16"/>
  <c r="J31" i="16" s="1"/>
  <c r="C31" i="16" s="1"/>
  <c r="H31" i="16" s="1"/>
  <c r="AA29" i="16"/>
  <c r="J29" i="16" s="1"/>
  <c r="C29" i="16" s="1"/>
  <c r="H29" i="16" s="1"/>
  <c r="AA35" i="16"/>
  <c r="J35" i="16" s="1"/>
  <c r="C35" i="16" s="1"/>
  <c r="H35" i="16" s="1"/>
  <c r="AA25" i="16"/>
  <c r="AA44" i="16"/>
  <c r="J44" i="16" s="1"/>
  <c r="C44" i="16" s="1"/>
  <c r="H44" i="16" s="1"/>
  <c r="AA23" i="16"/>
  <c r="J23" i="16" s="1"/>
  <c r="C23" i="16" s="1"/>
  <c r="H23" i="16" s="1"/>
  <c r="C40" i="16"/>
  <c r="H40" i="16" s="1"/>
  <c r="C38" i="16"/>
  <c r="H38" i="16" s="1"/>
  <c r="C33" i="16"/>
  <c r="H33" i="16" s="1"/>
  <c r="C27" i="16"/>
  <c r="H27" i="16" s="1"/>
  <c r="C19" i="16"/>
  <c r="H19" i="16" s="1"/>
  <c r="C60" i="18"/>
  <c r="H60" i="18" s="1"/>
  <c r="AA34" i="18"/>
  <c r="J34" i="18" s="1"/>
  <c r="AA16" i="18"/>
  <c r="H54" i="18"/>
  <c r="C50" i="16" l="1"/>
  <c r="H50" i="16" s="1"/>
  <c r="J25" i="16"/>
  <c r="C34" i="18"/>
  <c r="H34" i="18" s="1"/>
  <c r="V38" i="18"/>
  <c r="AA38" i="18"/>
  <c r="J38" i="18" s="1"/>
  <c r="AB38" i="18"/>
  <c r="AD38" i="18" s="1"/>
  <c r="H22" i="18"/>
  <c r="C25" i="16" l="1"/>
  <c r="H25" i="16" s="1"/>
  <c r="C38" i="18"/>
  <c r="H38" i="18" s="1"/>
  <c r="H67" i="16"/>
  <c r="I73" i="16" s="1"/>
  <c r="O78" i="16" s="1"/>
  <c r="V42" i="16"/>
  <c r="V43" i="16"/>
  <c r="V65" i="16"/>
  <c r="AA43" i="16"/>
  <c r="AA42" i="16"/>
  <c r="J42" i="16" s="1"/>
  <c r="AA18" i="16"/>
  <c r="J18" i="16" s="1"/>
  <c r="K18" i="16" s="1"/>
  <c r="V18" i="16"/>
  <c r="AA17" i="16"/>
  <c r="V17" i="16"/>
  <c r="AA53" i="18"/>
  <c r="J17" i="16" l="1"/>
  <c r="K17" i="16" s="1"/>
  <c r="W43" i="16"/>
  <c r="J43" i="16"/>
  <c r="J67" i="16"/>
  <c r="K73" i="16" s="1"/>
  <c r="T78" i="16" s="1"/>
  <c r="W67" i="16"/>
  <c r="W18" i="16"/>
  <c r="V57" i="18"/>
  <c r="AA50" i="18"/>
  <c r="AA47" i="18"/>
  <c r="V50" i="18"/>
  <c r="AA49" i="18"/>
  <c r="J49" i="18" s="1"/>
  <c r="V49" i="18"/>
  <c r="V47" i="18"/>
  <c r="AA46" i="18"/>
  <c r="J46" i="18" s="1"/>
  <c r="C46" i="18" s="1"/>
  <c r="H46" i="18" s="1"/>
  <c r="V46" i="18"/>
  <c r="V45" i="18"/>
  <c r="V44" i="18"/>
  <c r="V43" i="18"/>
  <c r="AB42" i="18"/>
  <c r="V42" i="18"/>
  <c r="C17" i="16" l="1"/>
  <c r="H17" i="16" s="1"/>
  <c r="I17" i="16" s="1"/>
  <c r="J47" i="18"/>
  <c r="J50" i="18"/>
  <c r="AA57" i="18"/>
  <c r="AA45" i="18"/>
  <c r="AA44" i="18"/>
  <c r="J44" i="18" s="1"/>
  <c r="C44" i="18" s="1"/>
  <c r="H44" i="18" s="1"/>
  <c r="AD42" i="18"/>
  <c r="AA43" i="18"/>
  <c r="C49" i="18"/>
  <c r="H49" i="18" s="1"/>
  <c r="AA42" i="18"/>
  <c r="J42" i="18" s="1"/>
  <c r="C42" i="18" s="1"/>
  <c r="H42" i="18" s="1"/>
  <c r="J43" i="18" l="1"/>
  <c r="J45" i="18"/>
  <c r="W50" i="18"/>
  <c r="H50" i="18"/>
  <c r="H47" i="18"/>
  <c r="W47" i="18"/>
  <c r="W45" i="18" l="1"/>
  <c r="H45" i="18"/>
  <c r="H43" i="18"/>
  <c r="W43" i="18"/>
  <c r="V54" i="18" l="1"/>
  <c r="AA54" i="18"/>
  <c r="J54" i="18" s="1"/>
  <c r="V63" i="18" l="1"/>
  <c r="V62" i="18"/>
  <c r="V58" i="18"/>
  <c r="V56" i="18"/>
  <c r="AB55" i="18"/>
  <c r="V55" i="18"/>
  <c r="V53" i="18"/>
  <c r="AA52" i="18"/>
  <c r="V52" i="18"/>
  <c r="AB51" i="18"/>
  <c r="V51" i="18"/>
  <c r="AA41" i="18"/>
  <c r="V41" i="18"/>
  <c r="AA40" i="18"/>
  <c r="J40" i="18" s="1"/>
  <c r="C40" i="18" s="1"/>
  <c r="H40" i="18" s="1"/>
  <c r="V40" i="18"/>
  <c r="AA39" i="18"/>
  <c r="V39" i="18"/>
  <c r="V37" i="18"/>
  <c r="V36" i="18"/>
  <c r="AA33" i="18"/>
  <c r="V33" i="18"/>
  <c r="V32" i="18"/>
  <c r="AA30" i="18"/>
  <c r="V30" i="18"/>
  <c r="V29" i="18"/>
  <c r="V28" i="18"/>
  <c r="V27" i="18"/>
  <c r="AA26" i="18"/>
  <c r="V26" i="18"/>
  <c r="AE25" i="18"/>
  <c r="V25" i="18"/>
  <c r="AA24" i="18"/>
  <c r="V24" i="18"/>
  <c r="V23" i="18"/>
  <c r="AA22" i="18"/>
  <c r="V22" i="18"/>
  <c r="V21" i="18"/>
  <c r="AA20" i="18"/>
  <c r="V20" i="18"/>
  <c r="V19" i="18"/>
  <c r="V17" i="18"/>
  <c r="V16" i="18"/>
  <c r="V15" i="18"/>
  <c r="V14" i="18"/>
  <c r="R14" i="18"/>
  <c r="N15" i="18" s="1"/>
  <c r="V7" i="18"/>
  <c r="J39" i="18" l="1"/>
  <c r="J24" i="18"/>
  <c r="J41" i="18"/>
  <c r="J33" i="18"/>
  <c r="J20" i="18"/>
  <c r="J22" i="18"/>
  <c r="W22" i="18"/>
  <c r="J52" i="18"/>
  <c r="W54" i="18"/>
  <c r="J30" i="18"/>
  <c r="J26" i="18"/>
  <c r="AA27" i="18"/>
  <c r="J27" i="18" s="1"/>
  <c r="C27" i="18" s="1"/>
  <c r="H27" i="18" s="1"/>
  <c r="J53" i="18"/>
  <c r="AA25" i="18"/>
  <c r="J25" i="18" s="1"/>
  <c r="C25" i="18" s="1"/>
  <c r="H25" i="18" s="1"/>
  <c r="AA62" i="18"/>
  <c r="J57" i="18"/>
  <c r="C57" i="18" s="1"/>
  <c r="H57" i="18" s="1"/>
  <c r="AA55" i="18"/>
  <c r="J55" i="18" s="1"/>
  <c r="C55" i="18" s="1"/>
  <c r="H55" i="18" s="1"/>
  <c r="AA21" i="18"/>
  <c r="J21" i="18" s="1"/>
  <c r="C21" i="18" s="1"/>
  <c r="H21" i="18" s="1"/>
  <c r="AA51" i="18"/>
  <c r="J51" i="18" s="1"/>
  <c r="AA19" i="18"/>
  <c r="J19" i="18" s="1"/>
  <c r="C19" i="18" s="1"/>
  <c r="H19" i="18" s="1"/>
  <c r="AD51" i="18"/>
  <c r="AD55" i="18"/>
  <c r="AA32" i="18"/>
  <c r="J32" i="18" s="1"/>
  <c r="C32" i="18" s="1"/>
  <c r="H32" i="18" s="1"/>
  <c r="AA58" i="18"/>
  <c r="AA36" i="18"/>
  <c r="J36" i="18" s="1"/>
  <c r="C36" i="18" s="1"/>
  <c r="H36" i="18" s="1"/>
  <c r="J16" i="18"/>
  <c r="C16" i="18" s="1"/>
  <c r="H16" i="18" s="1"/>
  <c r="AA14" i="18"/>
  <c r="J14" i="18" s="1"/>
  <c r="C14" i="18" s="1"/>
  <c r="H14" i="18" s="1"/>
  <c r="AA29" i="18"/>
  <c r="J29" i="18" s="1"/>
  <c r="C29" i="18" s="1"/>
  <c r="H29" i="18" s="1"/>
  <c r="AA23" i="18"/>
  <c r="J23" i="18" s="1"/>
  <c r="C23" i="18" s="1"/>
  <c r="H23" i="18" s="1"/>
  <c r="AA17" i="18"/>
  <c r="AA15" i="18"/>
  <c r="AA28" i="18"/>
  <c r="AA37" i="18"/>
  <c r="AA56" i="18"/>
  <c r="AA63" i="18"/>
  <c r="C51" i="18" l="1"/>
  <c r="H51" i="18" s="1"/>
  <c r="C53" i="18"/>
  <c r="H53" i="18" s="1"/>
  <c r="J63" i="18"/>
  <c r="J58" i="18"/>
  <c r="H52" i="18"/>
  <c r="W52" i="18"/>
  <c r="J56" i="18"/>
  <c r="J28" i="18"/>
  <c r="W41" i="18"/>
  <c r="H41" i="18"/>
  <c r="H30" i="18"/>
  <c r="W30" i="18"/>
  <c r="H24" i="18"/>
  <c r="W24" i="18"/>
  <c r="J37" i="18"/>
  <c r="H26" i="18"/>
  <c r="W26" i="18"/>
  <c r="J62" i="18"/>
  <c r="H33" i="18"/>
  <c r="W33" i="18"/>
  <c r="W39" i="18"/>
  <c r="H39" i="18"/>
  <c r="W20" i="18"/>
  <c r="H20" i="18"/>
  <c r="J15" i="18"/>
  <c r="K15" i="18" s="1"/>
  <c r="J17" i="18"/>
  <c r="K16" i="18"/>
  <c r="K19" i="18" s="1"/>
  <c r="K21" i="18" s="1"/>
  <c r="K23" i="18" s="1"/>
  <c r="K25" i="18" s="1"/>
  <c r="K27" i="18" s="1"/>
  <c r="K29" i="18" s="1"/>
  <c r="K32" i="18" s="1"/>
  <c r="I16" i="18"/>
  <c r="I19" i="18" s="1"/>
  <c r="I21" i="18" s="1"/>
  <c r="I23" i="18" s="1"/>
  <c r="I25" i="18" s="1"/>
  <c r="I27" i="18" s="1"/>
  <c r="I29" i="18" s="1"/>
  <c r="I32" i="18" s="1"/>
  <c r="C62" i="18" l="1"/>
  <c r="H62" i="18" s="1"/>
  <c r="K36" i="18"/>
  <c r="K38" i="18" s="1"/>
  <c r="K40" i="18" s="1"/>
  <c r="K34" i="18"/>
  <c r="I36" i="18"/>
  <c r="I38" i="18" s="1"/>
  <c r="I40" i="18" s="1"/>
  <c r="I34" i="18"/>
  <c r="W58" i="18"/>
  <c r="H58" i="18"/>
  <c r="K17" i="18"/>
  <c r="K20" i="18" s="1"/>
  <c r="K22" i="18" s="1"/>
  <c r="K24" i="18" s="1"/>
  <c r="K26" i="18" s="1"/>
  <c r="K28" i="18" s="1"/>
  <c r="K30" i="18" s="1"/>
  <c r="K33" i="18" s="1"/>
  <c r="K35" i="18" s="1"/>
  <c r="K37" i="18" s="1"/>
  <c r="H56" i="18"/>
  <c r="W56" i="18"/>
  <c r="W17" i="18"/>
  <c r="H17" i="18"/>
  <c r="H37" i="18"/>
  <c r="W37" i="18"/>
  <c r="H63" i="18"/>
  <c r="W63" i="18"/>
  <c r="W28" i="18"/>
  <c r="H28" i="18"/>
  <c r="W15" i="18"/>
  <c r="R15" i="18" s="1"/>
  <c r="N17" i="18" s="1"/>
  <c r="N16" i="18" s="1"/>
  <c r="H15" i="18"/>
  <c r="I15" i="18" s="1"/>
  <c r="K39" i="18" l="1"/>
  <c r="K41" i="18" s="1"/>
  <c r="I17" i="18"/>
  <c r="I20" i="18" s="1"/>
  <c r="I22" i="18" s="1"/>
  <c r="I24" i="18" s="1"/>
  <c r="I26" i="18" s="1"/>
  <c r="I28" i="18" s="1"/>
  <c r="I30" i="18" s="1"/>
  <c r="I33" i="18" s="1"/>
  <c r="I35" i="18" s="1"/>
  <c r="I37" i="18" s="1"/>
  <c r="R17" i="18"/>
  <c r="R16" i="18"/>
  <c r="K42" i="18"/>
  <c r="K44" i="18" s="1"/>
  <c r="K46" i="18" s="1"/>
  <c r="K49" i="18" s="1"/>
  <c r="K51" i="18" s="1"/>
  <c r="K53" i="18" s="1"/>
  <c r="N20" i="18" l="1"/>
  <c r="N19" i="18"/>
  <c r="K55" i="18"/>
  <c r="K57" i="18" s="1"/>
  <c r="I39" i="18"/>
  <c r="T71" i="18"/>
  <c r="R19" i="18"/>
  <c r="I42" i="18"/>
  <c r="I44" i="18" s="1"/>
  <c r="I46" i="18" s="1"/>
  <c r="I49" i="18" s="1"/>
  <c r="I51" i="18" s="1"/>
  <c r="I53" i="18" s="1"/>
  <c r="K43" i="18"/>
  <c r="K45" i="18" s="1"/>
  <c r="K47" i="18" s="1"/>
  <c r="K50" i="18" s="1"/>
  <c r="K52" i="18" s="1"/>
  <c r="K60" i="18" l="1"/>
  <c r="K62" i="18" s="1"/>
  <c r="T66" i="18" s="1"/>
  <c r="I55" i="18"/>
  <c r="I57" i="18" s="1"/>
  <c r="I41" i="18"/>
  <c r="I43" i="18" s="1"/>
  <c r="I45" i="18" s="1"/>
  <c r="I47" i="18" s="1"/>
  <c r="I50" i="18" s="1"/>
  <c r="I52" i="18" s="1"/>
  <c r="I54" i="18" s="1"/>
  <c r="I56" i="18" s="1"/>
  <c r="I58" i="18" s="1"/>
  <c r="I61" i="18" s="1"/>
  <c r="I63" i="18" s="1"/>
  <c r="O67" i="18" s="1"/>
  <c r="K54" i="18"/>
  <c r="K56" i="18" s="1"/>
  <c r="K58" i="18" s="1"/>
  <c r="R20" i="18"/>
  <c r="O71" i="18"/>
  <c r="K61" i="18" l="1"/>
  <c r="K63" i="18" s="1"/>
  <c r="T67" i="18" s="1"/>
  <c r="I60" i="18"/>
  <c r="I62" i="18" s="1"/>
  <c r="O66" i="18" s="1"/>
  <c r="N22" i="18"/>
  <c r="R22" i="18" s="1"/>
  <c r="N24" i="18" s="1"/>
  <c r="N21" i="18"/>
  <c r="R21" i="18" s="1"/>
  <c r="O72" i="18" l="1"/>
  <c r="T72" i="18"/>
  <c r="N23" i="18"/>
  <c r="R23" i="18" s="1"/>
  <c r="R24" i="18"/>
  <c r="N26" i="18" l="1"/>
  <c r="R26" i="18" s="1"/>
  <c r="N25" i="18"/>
  <c r="R25" i="18" s="1"/>
  <c r="N28" i="18" l="1"/>
  <c r="R28" i="18" s="1"/>
  <c r="N29" i="18" s="1"/>
  <c r="N27" i="18"/>
  <c r="R27" i="18" s="1"/>
  <c r="R29" i="18" l="1"/>
  <c r="N30" i="18"/>
  <c r="R30" i="18" l="1"/>
  <c r="J65" i="16"/>
  <c r="K65" i="16" s="1"/>
  <c r="AB43" i="16"/>
  <c r="AD44" i="16" s="1"/>
  <c r="N32" i="18" l="1"/>
  <c r="R32" i="18" s="1"/>
  <c r="AD65" i="16"/>
  <c r="V7" i="16"/>
  <c r="N33" i="18" l="1"/>
  <c r="R33" i="18" s="1"/>
  <c r="W65" i="16"/>
  <c r="H65" i="16"/>
  <c r="I65" i="16" s="1"/>
  <c r="AD42" i="16"/>
  <c r="N34" i="18" l="1"/>
  <c r="R34" i="18" s="1"/>
  <c r="N35" i="18" s="1"/>
  <c r="R35" i="18" s="1"/>
  <c r="N36" i="18"/>
  <c r="R36" i="18" s="1"/>
  <c r="N37" i="18" s="1"/>
  <c r="R37" i="18" s="1"/>
  <c r="N39" i="18" s="1"/>
  <c r="N38" i="18" s="1"/>
  <c r="R38" i="18" s="1"/>
  <c r="R39" i="18" s="1"/>
  <c r="N40" i="18" s="1"/>
  <c r="K20" i="16"/>
  <c r="K22" i="16" s="1"/>
  <c r="K24" i="16" s="1"/>
  <c r="K26" i="16" s="1"/>
  <c r="K28" i="16" s="1"/>
  <c r="K30" i="16" s="1"/>
  <c r="K32" i="16" s="1"/>
  <c r="K34" i="16" s="1"/>
  <c r="K36" i="16" s="1"/>
  <c r="K39" i="16" s="1"/>
  <c r="K41" i="16" s="1"/>
  <c r="K43" i="16" s="1"/>
  <c r="K45" i="16" s="1"/>
  <c r="K47" i="16" s="1"/>
  <c r="K49" i="16" s="1"/>
  <c r="K51" i="16" s="1"/>
  <c r="K53" i="16" s="1"/>
  <c r="K55" i="16" s="1"/>
  <c r="K57" i="16" s="1"/>
  <c r="K59" i="16" s="1"/>
  <c r="K61" i="16" s="1"/>
  <c r="K63" i="16" s="1"/>
  <c r="C42" i="16"/>
  <c r="H42" i="16" s="1"/>
  <c r="K69" i="16" l="1"/>
  <c r="T75" i="16" s="1"/>
  <c r="K68" i="16"/>
  <c r="K70" i="16" s="1"/>
  <c r="K72" i="16" s="1"/>
  <c r="T81" i="16" s="1"/>
  <c r="I19" i="16"/>
  <c r="I21" i="16" s="1"/>
  <c r="I23" i="16" s="1"/>
  <c r="I25" i="16" s="1"/>
  <c r="I27" i="16" s="1"/>
  <c r="I29" i="16" s="1"/>
  <c r="I31" i="16" s="1"/>
  <c r="I33" i="16" s="1"/>
  <c r="I35" i="16" s="1"/>
  <c r="I38" i="16" s="1"/>
  <c r="K19" i="16"/>
  <c r="K21" i="16" s="1"/>
  <c r="K23" i="16" s="1"/>
  <c r="K25" i="16" s="1"/>
  <c r="K27" i="16" s="1"/>
  <c r="K29" i="16" s="1"/>
  <c r="K31" i="16" s="1"/>
  <c r="K33" i="16" s="1"/>
  <c r="K35" i="16" s="1"/>
  <c r="K38" i="16" s="1"/>
  <c r="I68" i="16"/>
  <c r="I70" i="16" s="1"/>
  <c r="I72" i="16" s="1"/>
  <c r="O81" i="16" s="1"/>
  <c r="K40" i="16" l="1"/>
  <c r="K42" i="16" s="1"/>
  <c r="K44" i="16" s="1"/>
  <c r="K46" i="16" s="1"/>
  <c r="K48" i="16" s="1"/>
  <c r="K50" i="16" s="1"/>
  <c r="K52" i="16" s="1"/>
  <c r="K54" i="16" s="1"/>
  <c r="K56" i="16" s="1"/>
  <c r="K58" i="16" s="1"/>
  <c r="K60" i="16" s="1"/>
  <c r="K62" i="16" s="1"/>
  <c r="I40" i="16"/>
  <c r="I42" i="16" s="1"/>
  <c r="I44" i="16" s="1"/>
  <c r="I46" i="16" s="1"/>
  <c r="I48" i="16" s="1"/>
  <c r="I50" i="16" s="1"/>
  <c r="I52" i="16" s="1"/>
  <c r="I54" i="16" s="1"/>
  <c r="I56" i="16" s="1"/>
  <c r="I58" i="16" s="1"/>
  <c r="I60" i="16" s="1"/>
  <c r="I62" i="16" s="1"/>
  <c r="I20" i="16"/>
  <c r="I22" i="16" s="1"/>
  <c r="I24" i="16" s="1"/>
  <c r="I26" i="16" s="1"/>
  <c r="I28" i="16" s="1"/>
  <c r="I30" i="16" s="1"/>
  <c r="I32" i="16" s="1"/>
  <c r="I34" i="16" s="1"/>
  <c r="I36" i="16" s="1"/>
  <c r="I39" i="16" s="1"/>
  <c r="I41" i="16" s="1"/>
  <c r="I43" i="16" s="1"/>
  <c r="I45" i="16" s="1"/>
  <c r="I47" i="16" s="1"/>
  <c r="I49" i="16" s="1"/>
  <c r="I51" i="16" s="1"/>
  <c r="I53" i="16" s="1"/>
  <c r="I55" i="16" s="1"/>
  <c r="I57" i="16" s="1"/>
  <c r="I59" i="16" s="1"/>
  <c r="I61" i="16" s="1"/>
  <c r="I63" i="16" s="1"/>
  <c r="R40" i="18"/>
  <c r="N41" i="18" s="1"/>
  <c r="R41" i="18" s="1"/>
  <c r="I69" i="16" l="1"/>
  <c r="O75" i="16" s="1"/>
  <c r="N43" i="18"/>
  <c r="N42" i="18"/>
  <c r="R42" i="18" s="1"/>
  <c r="R43" i="18" l="1"/>
  <c r="N44" i="18" s="1"/>
  <c r="R44" i="18" l="1"/>
  <c r="N45" i="18" s="1"/>
  <c r="R45" i="18" s="1"/>
  <c r="O76" i="16"/>
  <c r="N46" i="18" l="1"/>
  <c r="R46" i="18" s="1"/>
  <c r="N47" i="18"/>
  <c r="R47" i="18" s="1"/>
  <c r="N49" i="18" s="1"/>
  <c r="O80" i="16"/>
  <c r="O77" i="16"/>
  <c r="T76" i="16"/>
  <c r="O82" i="16" l="1"/>
  <c r="R49" i="18"/>
  <c r="N50" i="18" s="1"/>
  <c r="R50" i="18" s="1"/>
  <c r="N51" i="18" s="1"/>
  <c r="T80" i="16"/>
  <c r="T77" i="16"/>
  <c r="T82" i="16" l="1"/>
  <c r="R51" i="18"/>
  <c r="N52" i="18" s="1"/>
  <c r="R52" i="18" s="1"/>
  <c r="N53" i="18" l="1"/>
  <c r="R53" i="18" s="1"/>
  <c r="N54" i="18"/>
  <c r="R54" i="18"/>
  <c r="N55" i="18" l="1"/>
  <c r="R55" i="18" s="1"/>
  <c r="N56" i="18"/>
  <c r="R56" i="18" s="1"/>
  <c r="N58" i="18" l="1"/>
  <c r="R58" i="18" s="1"/>
  <c r="N57" i="18"/>
  <c r="R57" i="18" s="1"/>
  <c r="N63" i="18" l="1"/>
  <c r="R63" i="18" s="1"/>
  <c r="N59" i="18"/>
  <c r="R59" i="18" s="1"/>
  <c r="N62" i="18"/>
  <c r="R62" i="18" s="1"/>
  <c r="N61" i="18" l="1"/>
  <c r="R61" i="18" s="1"/>
  <c r="N60" i="18"/>
  <c r="R60" i="18" s="1"/>
  <c r="R17" i="16" l="1"/>
  <c r="N18" i="16" s="1"/>
  <c r="R18" i="16" s="1"/>
  <c r="N19" i="16" s="1"/>
  <c r="R19" i="16" s="1"/>
  <c r="N20" i="16" s="1"/>
  <c r="R20" i="16" s="1"/>
  <c r="N21" i="16" s="1"/>
  <c r="R21" i="16" s="1"/>
  <c r="N22" i="16" s="1"/>
  <c r="R22" i="16" s="1"/>
  <c r="N23" i="16" s="1"/>
  <c r="R23" i="16" s="1"/>
  <c r="N24" i="16" s="1"/>
  <c r="R24" i="16" s="1"/>
  <c r="N25" i="16" s="1"/>
  <c r="R25" i="16" s="1"/>
  <c r="N26" i="16" s="1"/>
  <c r="R26" i="16" s="1"/>
  <c r="N27" i="16" s="1"/>
  <c r="R27" i="16" s="1"/>
  <c r="N28" i="16" s="1"/>
  <c r="R28" i="16" s="1"/>
  <c r="N29" i="16" s="1"/>
  <c r="R29" i="16" s="1"/>
  <c r="N30" i="16" s="1"/>
  <c r="R30" i="16" s="1"/>
  <c r="N31" i="16" s="1"/>
  <c r="R31" i="16" s="1"/>
  <c r="N32" i="16" s="1"/>
  <c r="R32" i="16" s="1"/>
  <c r="N33" i="16" s="1"/>
  <c r="R33" i="16" s="1"/>
  <c r="N34" i="16" s="1"/>
  <c r="R34" i="16" s="1"/>
  <c r="N35" i="16" s="1"/>
  <c r="R35" i="16" s="1"/>
  <c r="N36" i="16" s="1"/>
  <c r="R36" i="16" s="1"/>
  <c r="N37" i="16" l="1"/>
  <c r="R37" i="16" s="1"/>
  <c r="N38" i="16" s="1"/>
  <c r="R38" i="16" s="1"/>
  <c r="N39" i="16" s="1"/>
  <c r="R39" i="16" s="1"/>
  <c r="N40" i="16" s="1"/>
  <c r="R40" i="16" s="1"/>
  <c r="N41" i="16" s="1"/>
  <c r="R41" i="16" s="1"/>
  <c r="N43" i="16" s="1"/>
  <c r="N42" i="16" s="1"/>
  <c r="R42" i="16" s="1"/>
  <c r="R43" i="16" s="1"/>
  <c r="N45" i="16" s="1"/>
  <c r="R45" i="16" l="1"/>
  <c r="N47" i="16" s="1"/>
  <c r="R47" i="16" s="1"/>
  <c r="N49" i="16" s="1"/>
  <c r="N44" i="16"/>
  <c r="R44" i="16" s="1"/>
  <c r="N46" i="16" l="1"/>
  <c r="R46" i="16" s="1"/>
  <c r="R49" i="16"/>
  <c r="N51" i="16" s="1"/>
  <c r="N48" i="16"/>
  <c r="R48" i="16" s="1"/>
  <c r="R51" i="16" l="1"/>
  <c r="N53" i="16" s="1"/>
  <c r="N50" i="16"/>
  <c r="R50" i="16" s="1"/>
  <c r="N65" i="16" s="1"/>
  <c r="R65" i="16" l="1"/>
  <c r="N66" i="16" s="1"/>
  <c r="R66" i="16" s="1"/>
  <c r="N67" i="16" s="1"/>
  <c r="R67" i="16" s="1"/>
  <c r="N69" i="16" s="1"/>
  <c r="N64" i="16"/>
  <c r="R64" i="16" s="1"/>
  <c r="R53" i="16"/>
  <c r="N55" i="16" s="1"/>
  <c r="N52" i="16"/>
  <c r="R52" i="16" s="1"/>
  <c r="N68" i="16" l="1"/>
  <c r="R68" i="16" s="1"/>
  <c r="R69" i="16"/>
  <c r="N71" i="16" s="1"/>
  <c r="N54" i="16"/>
  <c r="R54" i="16" s="1"/>
  <c r="R55" i="16"/>
  <c r="N57" i="16" s="1"/>
  <c r="N70" i="16" l="1"/>
  <c r="R70" i="16" s="1"/>
  <c r="R71" i="16"/>
  <c r="N73" i="16" s="1"/>
  <c r="N56" i="16"/>
  <c r="R56" i="16" s="1"/>
  <c r="R57" i="16"/>
  <c r="N59" i="16" s="1"/>
  <c r="N72" i="16" l="1"/>
  <c r="R72" i="16" s="1"/>
  <c r="R73" i="16"/>
  <c r="N58" i="16"/>
  <c r="R58" i="16" s="1"/>
  <c r="R59" i="16"/>
  <c r="N61" i="16" s="1"/>
  <c r="R61" i="16" l="1"/>
  <c r="N60" i="16"/>
  <c r="R60" i="16" s="1"/>
  <c r="N63" i="16" l="1"/>
  <c r="N62" i="16" l="1"/>
  <c r="R62" i="16" s="1"/>
  <c r="R63" i="16"/>
</calcChain>
</file>

<file path=xl/sharedStrings.xml><?xml version="1.0" encoding="utf-8"?>
<sst xmlns="http://schemas.openxmlformats.org/spreadsheetml/2006/main" count="716" uniqueCount="84">
  <si>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</si>
  <si>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</si>
  <si>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</si>
  <si>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</si>
  <si>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</si>
  <si>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</si>
  <si>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</si>
  <si>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</si>
  <si>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</si>
  <si>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</si>
  <si>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</si>
  <si>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</si>
  <si>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</si>
  <si>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</si>
  <si>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</si>
  <si>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</si>
  <si>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</si>
  <si>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</si>
  <si>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</si>
  <si>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</si>
  <si>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</si>
  <si>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</si>
  <si>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</si>
  <si>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</si>
  <si>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</si>
  <si>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</si>
  <si>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</si>
  <si>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</si>
  <si>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</si>
  <si>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</si>
  <si>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</si>
  <si>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</si>
  <si>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</si>
  <si>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</si>
  <si>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</si>
  <si>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</si>
  <si>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</si>
  <si>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</si>
  <si>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</si>
  <si>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</si>
  <si>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</si>
  <si>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B2</t>
    <phoneticPr fontId="2"/>
  </si>
  <si>
    <t>給油</t>
    <rPh sb="0" eb="2">
      <t>キュウユ</t>
    </rPh>
    <phoneticPr fontId="2"/>
  </si>
  <si>
    <t>H</t>
    <phoneticPr fontId="2"/>
  </si>
  <si>
    <t>出荷数量</t>
    <phoneticPr fontId="2"/>
  </si>
  <si>
    <t>60～100m3/h</t>
    <phoneticPr fontId="2"/>
  </si>
  <si>
    <t>D1</t>
    <phoneticPr fontId="2"/>
  </si>
  <si>
    <t>20～150m3/h</t>
    <phoneticPr fontId="2"/>
  </si>
  <si>
    <t>RCD打設　ケーブルクレーン１基打ち開始</t>
    <rPh sb="3" eb="5">
      <t>ダセツ</t>
    </rPh>
    <rPh sb="15" eb="16">
      <t>キ</t>
    </rPh>
    <rPh sb="16" eb="17">
      <t>ウ</t>
    </rPh>
    <rPh sb="18" eb="20">
      <t>カイシ</t>
    </rPh>
    <phoneticPr fontId="2"/>
  </si>
  <si>
    <t>打設開始～打設完了　星野、平井、岡田、石川、伊豫、下川、柴田</t>
    <rPh sb="0" eb="2">
      <t>ダセツ</t>
    </rPh>
    <rPh sb="2" eb="4">
      <t>カイシ</t>
    </rPh>
    <rPh sb="10" eb="12">
      <t>ホシノ</t>
    </rPh>
    <rPh sb="13" eb="15">
      <t>ヒライ</t>
    </rPh>
    <rPh sb="16" eb="18">
      <t>オカダ</t>
    </rPh>
    <rPh sb="19" eb="21">
      <t>イシカワ</t>
    </rPh>
    <rPh sb="22" eb="23">
      <t>イ</t>
    </rPh>
    <rPh sb="23" eb="24">
      <t>ヨ</t>
    </rPh>
    <rPh sb="25" eb="27">
      <t>シモカワ</t>
    </rPh>
    <rPh sb="28" eb="30">
      <t>シバタ</t>
    </rPh>
    <phoneticPr fontId="2"/>
  </si>
  <si>
    <t>23'</t>
    <phoneticPr fontId="2"/>
  </si>
  <si>
    <t>4'</t>
    <phoneticPr fontId="2"/>
  </si>
  <si>
    <t>1'</t>
    <phoneticPr fontId="2"/>
  </si>
  <si>
    <t>2'</t>
    <phoneticPr fontId="2"/>
  </si>
  <si>
    <t>3'</t>
    <phoneticPr fontId="2"/>
  </si>
  <si>
    <t>5'</t>
    <phoneticPr fontId="2"/>
  </si>
  <si>
    <t>6'</t>
    <phoneticPr fontId="2"/>
  </si>
  <si>
    <t>7'</t>
    <phoneticPr fontId="2"/>
  </si>
  <si>
    <t>8'</t>
    <phoneticPr fontId="2"/>
  </si>
  <si>
    <t>9'</t>
    <phoneticPr fontId="2"/>
  </si>
  <si>
    <t>10'</t>
    <phoneticPr fontId="2"/>
  </si>
  <si>
    <t>11'</t>
    <phoneticPr fontId="2"/>
  </si>
  <si>
    <t>12'</t>
    <phoneticPr fontId="2"/>
  </si>
  <si>
    <t>13'</t>
    <phoneticPr fontId="2"/>
  </si>
  <si>
    <t>14'</t>
    <phoneticPr fontId="2"/>
  </si>
  <si>
    <t>15'</t>
    <phoneticPr fontId="2"/>
  </si>
  <si>
    <t>16'</t>
    <phoneticPr fontId="2"/>
  </si>
  <si>
    <t>17'</t>
    <phoneticPr fontId="2"/>
  </si>
  <si>
    <t>18'</t>
    <phoneticPr fontId="2"/>
  </si>
  <si>
    <t>19'</t>
    <phoneticPr fontId="2"/>
  </si>
  <si>
    <t>20'</t>
    <phoneticPr fontId="2"/>
  </si>
  <si>
    <t>21'</t>
    <phoneticPr fontId="2"/>
  </si>
  <si>
    <t>22'</t>
    <phoneticPr fontId="2"/>
  </si>
  <si>
    <t>24'</t>
    <phoneticPr fontId="2"/>
  </si>
  <si>
    <t>25'</t>
    <phoneticPr fontId="2"/>
  </si>
  <si>
    <t>27'</t>
    <phoneticPr fontId="2"/>
  </si>
  <si>
    <t>28'</t>
    <phoneticPr fontId="2"/>
  </si>
  <si>
    <t>29'</t>
    <phoneticPr fontId="2"/>
  </si>
  <si>
    <t xml:space="preserve"> 27'</t>
    <phoneticPr fontId="2"/>
  </si>
  <si>
    <t>5BL～20BL　53.0LF</t>
    <phoneticPr fontId="2"/>
  </si>
  <si>
    <t xml:space="preserve"> 0'</t>
    <phoneticPr fontId="2"/>
  </si>
  <si>
    <t>令和7年5月26日（月）13時00分　～　令和7年5月28日（水）7時31分</t>
    <rPh sb="0" eb="2">
      <t>レイワ</t>
    </rPh>
    <rPh sb="3" eb="4">
      <t>ネン</t>
    </rPh>
    <rPh sb="5" eb="6">
      <t>ガツ</t>
    </rPh>
    <rPh sb="8" eb="9">
      <t>ニチ</t>
    </rPh>
    <rPh sb="10" eb="11">
      <t>ゲツ</t>
    </rPh>
    <rPh sb="14" eb="15">
      <t>ジ</t>
    </rPh>
    <rPh sb="17" eb="18">
      <t>フン</t>
    </rPh>
    <rPh sb="31" eb="32">
      <t>スイ</t>
    </rPh>
    <rPh sb="34" eb="35">
      <t>ジ</t>
    </rPh>
    <rPh sb="37" eb="38">
      <t>フン</t>
    </rPh>
    <phoneticPr fontId="2"/>
  </si>
  <si>
    <t>令和7年5月27日（火）11時00分　～　令和7年5月28日（水）18時08分</t>
    <rPh sb="0" eb="2">
      <t>レイワ</t>
    </rPh>
    <rPh sb="3" eb="4">
      <t>ネン</t>
    </rPh>
    <rPh sb="5" eb="6">
      <t>ガツ</t>
    </rPh>
    <rPh sb="8" eb="9">
      <t>ニチ</t>
    </rPh>
    <rPh sb="10" eb="11">
      <t>ヒ</t>
    </rPh>
    <rPh sb="14" eb="15">
      <t>ジ</t>
    </rPh>
    <rPh sb="17" eb="18">
      <t>フン</t>
    </rPh>
    <rPh sb="31" eb="32">
      <t>スイ</t>
    </rPh>
    <rPh sb="35" eb="36">
      <t>ジ</t>
    </rPh>
    <rPh sb="38" eb="39">
      <t>フン</t>
    </rPh>
    <phoneticPr fontId="2"/>
  </si>
  <si>
    <t>B1F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</si>
</sst>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5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  <font>
      <sz val="9"/>
      <color rgb="FFFF0000"/>
      <name val="HGｺﾞｼｯｸM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181" fontId="1" fillId="0" borderId="0" xfId="0" applyNumberFormat="1" applyFont="1">
      <alignment vertical="center"/>
    </xf>
    <xf numFmtId="0" fontId="1" fillId="0" borderId="14" xfId="0" applyFont="1" applyBorder="1" applyAlignment="1">
      <alignment horizontal="center"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0" fontId="1" fillId="0" borderId="13" xfId="0" applyFont="1" applyFill="1" applyBorder="1" applyAlignment="1">
      <alignment horizontal="center" vertical="center"/>
    </xf>
    <xf numFmtId="176" fontId="1" fillId="0" borderId="14" xfId="0" applyNumberFormat="1" applyFont="1" applyFill="1" applyBorder="1" applyAlignment="1">
      <alignment vertical="center" shrinkToFit="1"/>
    </xf>
    <xf numFmtId="176" fontId="1" fillId="0" borderId="14" xfId="0" applyNumberFormat="1" applyFont="1" applyFill="1" applyBorder="1">
      <alignment vertical="center"/>
    </xf>
    <xf numFmtId="176" fontId="1" fillId="0" borderId="14" xfId="0" applyNumberFormat="1" applyFont="1" applyFill="1" applyBorder="1" applyAlignment="1">
      <alignment horizontal="center" vertical="center"/>
    </xf>
    <xf numFmtId="178" fontId="1" fillId="0" borderId="14" xfId="0" applyNumberFormat="1" applyFont="1" applyFill="1" applyBorder="1">
      <alignment vertical="center"/>
    </xf>
    <xf numFmtId="176" fontId="1" fillId="0" borderId="15" xfId="0" applyNumberFormat="1" applyFont="1" applyFill="1" applyBorder="1">
      <alignment vertical="center"/>
    </xf>
    <xf numFmtId="176" fontId="1" fillId="0" borderId="16" xfId="0" applyNumberFormat="1" applyFont="1" applyFill="1" applyBorder="1">
      <alignment vertical="center"/>
    </xf>
    <xf numFmtId="180" fontId="13" fillId="0" borderId="14" xfId="0" applyNumberFormat="1" applyFont="1" applyFill="1" applyBorder="1" applyAlignment="1">
      <alignment horizontal="center" vertical="center"/>
    </xf>
    <xf numFmtId="180" fontId="13" fillId="2" borderId="29" xfId="0" applyNumberFormat="1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176" fontId="1" fillId="0" borderId="39" xfId="0" applyNumberFormat="1" applyFont="1" applyBorder="1" applyAlignment="1">
      <alignment vertical="center" shrinkToFit="1"/>
    </xf>
    <xf numFmtId="176" fontId="1" fillId="0" borderId="39" xfId="0" applyNumberFormat="1" applyFont="1" applyBorder="1">
      <alignment vertical="center"/>
    </xf>
    <xf numFmtId="176" fontId="1" fillId="0" borderId="39" xfId="0" applyNumberFormat="1" applyFont="1" applyBorder="1" applyAlignment="1">
      <alignment horizontal="center" vertical="center"/>
    </xf>
    <xf numFmtId="178" fontId="13" fillId="0" borderId="39" xfId="0" applyNumberFormat="1" applyFont="1" applyFill="1" applyBorder="1">
      <alignment vertical="center"/>
    </xf>
    <xf numFmtId="176" fontId="1" fillId="0" borderId="40" xfId="0" applyNumberFormat="1" applyFont="1" applyBorder="1">
      <alignment vertical="center"/>
    </xf>
    <xf numFmtId="176" fontId="1" fillId="0" borderId="41" xfId="0" applyNumberFormat="1" applyFont="1" applyBorder="1">
      <alignment vertical="center"/>
    </xf>
    <xf numFmtId="180" fontId="13" fillId="0" borderId="39" xfId="0" applyNumberFormat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Fill="1" applyBorder="1">
      <alignment vertical="center"/>
    </xf>
    <xf numFmtId="177" fontId="5" fillId="0" borderId="17" xfId="0" applyNumberFormat="1" applyFont="1" applyFill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20" fontId="1" fillId="2" borderId="29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176" fontId="1" fillId="0" borderId="20" xfId="0" applyNumberFormat="1" applyFont="1" applyFill="1" applyBorder="1">
      <alignment vertical="center"/>
    </xf>
    <xf numFmtId="176" fontId="1" fillId="0" borderId="17" xfId="0" applyNumberFormat="1" applyFont="1" applyFill="1" applyBorder="1">
      <alignment vertical="center"/>
    </xf>
    <xf numFmtId="20" fontId="1" fillId="0" borderId="14" xfId="0" applyNumberFormat="1" applyFont="1" applyFill="1" applyBorder="1">
      <alignment vertical="center"/>
    </xf>
    <xf numFmtId="20" fontId="1" fillId="0" borderId="17" xfId="0" applyNumberFormat="1" applyFont="1" applyFill="1" applyBorder="1">
      <alignment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77" fontId="5" fillId="7" borderId="19" xfId="0" applyNumberFormat="1" applyFont="1" applyFill="1" applyBorder="1">
      <alignment vertical="center"/>
    </xf>
    <xf numFmtId="177" fontId="5" fillId="7" borderId="17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176" fontId="1" fillId="0" borderId="42" xfId="0" applyNumberFormat="1" applyFont="1" applyBorder="1">
      <alignment vertical="center"/>
    </xf>
    <xf numFmtId="176" fontId="1" fillId="0" borderId="43" xfId="0" applyNumberFormat="1" applyFont="1" applyBorder="1">
      <alignment vertical="center"/>
    </xf>
    <xf numFmtId="20" fontId="1" fillId="0" borderId="39" xfId="0" applyNumberFormat="1" applyFont="1" applyBorder="1">
      <alignment vertical="center"/>
    </xf>
    <xf numFmtId="20" fontId="1" fillId="0" borderId="43" xfId="0" applyNumberFormat="1" applyFont="1" applyBorder="1">
      <alignment vertical="center"/>
    </xf>
    <xf numFmtId="177" fontId="5" fillId="7" borderId="45" xfId="0" applyNumberFormat="1" applyFont="1" applyFill="1" applyBorder="1">
      <alignment vertical="center"/>
    </xf>
    <xf numFmtId="177" fontId="5" fillId="7" borderId="43" xfId="0" applyNumberFormat="1" applyFont="1" applyFill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6" fontId="1" fillId="0" borderId="2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180" fontId="14" fillId="2" borderId="29" xfId="0" applyNumberFormat="1" applyFont="1" applyFill="1" applyBorder="1" applyAlignment="1">
      <alignment horizontal="center" vertical="center"/>
    </xf>
    <xf numFmtId="20" fontId="10" fillId="2" borderId="14" xfId="0" applyNumberFormat="1" applyFont="1" applyFill="1" applyBorder="1" applyAlignment="1">
      <alignment horizontal="right" vertical="center"/>
    </xf>
    <xf numFmtId="0" fontId="10" fillId="2" borderId="29" xfId="0" applyFont="1" applyFill="1" applyBorder="1" applyAlignment="1">
      <alignment horizontal="center" vertical="center"/>
    </xf>
    <xf numFmtId="20" fontId="10" fillId="2" borderId="29" xfId="0" applyNumberFormat="1" applyFont="1" applyFill="1" applyBorder="1" applyAlignment="1">
      <alignment horizontal="right" vertical="center"/>
    </xf>
    <xf numFmtId="20" fontId="10" fillId="2" borderId="24" xfId="0" applyNumberFormat="1" applyFont="1" applyFill="1" applyBorder="1" applyAlignment="1">
      <alignment horizontal="right" vertical="center"/>
    </xf>
    <xf numFmtId="180" fontId="14" fillId="0" borderId="14" xfId="0" applyNumberFormat="1" applyFont="1" applyFill="1" applyBorder="1" applyAlignment="1">
      <alignment horizontal="center" vertical="center"/>
    </xf>
    <xf numFmtId="20" fontId="10" fillId="0" borderId="14" xfId="0" applyNumberFormat="1" applyFont="1" applyFill="1" applyBorder="1">
      <alignment vertical="center"/>
    </xf>
    <xf numFmtId="0" fontId="10" fillId="0" borderId="14" xfId="0" applyFont="1" applyFill="1" applyBorder="1" applyAlignment="1">
      <alignment horizontal="center" vertical="center"/>
    </xf>
    <xf numFmtId="20" fontId="10" fillId="0" borderId="17" xfId="0" applyNumberFormat="1" applyFont="1" applyFill="1" applyBorder="1">
      <alignment vertical="center"/>
    </xf>
    <xf numFmtId="180" fontId="14" fillId="0" borderId="19" xfId="0" applyNumberFormat="1" applyFont="1" applyFill="1" applyBorder="1" applyAlignment="1">
      <alignment horizontal="center" vertical="center"/>
    </xf>
    <xf numFmtId="20" fontId="10" fillId="0" borderId="14" xfId="0" applyNumberFormat="1" applyFont="1" applyBorder="1">
      <alignment vertical="center"/>
    </xf>
    <xf numFmtId="0" fontId="10" fillId="0" borderId="14" xfId="0" applyFont="1" applyBorder="1" applyAlignment="1">
      <alignment horizontal="center" vertical="center"/>
    </xf>
    <xf numFmtId="20" fontId="10" fillId="0" borderId="17" xfId="0" applyNumberFormat="1" applyFont="1" applyBorder="1">
      <alignment vertical="center"/>
    </xf>
    <xf numFmtId="0" fontId="5" fillId="10" borderId="13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CC66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001-22B5-41B9-8819-8556A1399A87}">
  <sheetPr>
    <pageSetUpPr fitToPage="1"/>
  </sheetPr>
  <dimension ref="A1:AE73"/>
  <sheetViews>
    <sheetView tabSelected="1" view="pageBreakPreview" topLeftCell="A9" zoomScale="130" zoomScaleNormal="100" zoomScaleSheetLayoutView="130" workbookViewId="0">
      <selection activeCell="H17" sqref="H17"/>
    </sheetView>
  </sheetViews>
  <sheetFormatPr defaultRowHeight="13.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5.875" bestFit="1" customWidth="1"/>
    <col min="14" max="14" width="3.25" style="1" customWidth="1"/>
    <col min="15" max="15" width="4.125" style="1" customWidth="1"/>
    <col min="16" max="16" width="4.125" style="83" customWidth="1"/>
    <col min="17" max="17" width="5.25" style="83" bestFit="1" customWidth="1"/>
    <col min="18" max="18" width="3.5" style="1" customWidth="1"/>
    <col min="19" max="21" width="4.125" style="1" customWidth="1"/>
    <col min="22" max="25" width="9" style="1"/>
    <col min="27" max="27" width="10.5" bestFit="1" customWidth="1"/>
  </cols>
  <sheetData>
    <row r="1" spans="1:31" ht="31.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2"/>
    </row>
    <row r="2" spans="1:31" ht="16.5" customHeight="1">
      <c r="A2" s="9" t="s">
        <v>1</v>
      </c>
      <c r="B2" s="10"/>
      <c r="C2" s="163" t="s">
        <v>81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5"/>
      <c r="X2" s="1" t="s">
        <v>23</v>
      </c>
      <c r="Y2" s="1" t="s">
        <v>24</v>
      </c>
    </row>
    <row r="3" spans="1:31" ht="16.5" customHeight="1">
      <c r="A3" s="85" t="s">
        <v>2</v>
      </c>
      <c r="B3" s="87"/>
      <c r="C3" s="85" t="s">
        <v>79</v>
      </c>
      <c r="D3" s="86"/>
      <c r="E3" s="86"/>
      <c r="F3" s="86"/>
      <c r="G3" s="86"/>
      <c r="H3" s="86"/>
      <c r="I3" s="86"/>
      <c r="J3" s="86"/>
      <c r="K3" s="86" t="s">
        <v>34</v>
      </c>
      <c r="L3" s="166">
        <v>225</v>
      </c>
      <c r="M3" s="166"/>
      <c r="N3" s="166"/>
      <c r="O3" s="86" t="s">
        <v>10</v>
      </c>
      <c r="P3" s="86" t="s">
        <v>34</v>
      </c>
      <c r="Q3" s="86"/>
      <c r="R3" s="166">
        <v>226</v>
      </c>
      <c r="S3" s="166"/>
      <c r="T3" s="86"/>
      <c r="U3" s="87"/>
      <c r="X3" s="1" t="s">
        <v>25</v>
      </c>
      <c r="Y3" s="1" t="s">
        <v>26</v>
      </c>
    </row>
    <row r="4" spans="1:31" ht="16.5" customHeight="1">
      <c r="A4" s="85" t="s">
        <v>16</v>
      </c>
      <c r="B4" s="87"/>
      <c r="C4" s="167" t="s">
        <v>47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9"/>
    </row>
    <row r="5" spans="1:31" ht="16.5" customHeight="1">
      <c r="A5" s="7" t="s">
        <v>13</v>
      </c>
      <c r="B5" s="8"/>
      <c r="C5" s="163" t="s">
        <v>49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5"/>
      <c r="Y5" s="23"/>
      <c r="Z5" s="23"/>
      <c r="AA5" s="24"/>
    </row>
    <row r="6" spans="1:31" ht="16.5" customHeight="1">
      <c r="A6" s="136" t="s">
        <v>38</v>
      </c>
      <c r="B6" s="137"/>
      <c r="C6" s="137"/>
      <c r="D6" s="137"/>
      <c r="E6" s="137"/>
      <c r="F6" s="137"/>
      <c r="G6" s="137"/>
      <c r="H6" s="137"/>
      <c r="I6" s="138"/>
      <c r="J6" s="152" t="s">
        <v>9</v>
      </c>
      <c r="K6" s="153"/>
      <c r="L6" s="154"/>
      <c r="M6" s="152" t="s">
        <v>11</v>
      </c>
      <c r="N6" s="153"/>
      <c r="O6" s="153"/>
      <c r="P6" s="153"/>
      <c r="Q6" s="153"/>
      <c r="R6" s="153"/>
      <c r="S6" s="153"/>
      <c r="T6" s="153"/>
      <c r="U6" s="154"/>
      <c r="Y6" s="25"/>
      <c r="Z6" s="25"/>
      <c r="AA6" s="26"/>
    </row>
    <row r="7" spans="1:31" ht="16.5" customHeight="1">
      <c r="A7" s="158" t="s">
        <v>3</v>
      </c>
      <c r="B7" s="158" t="s">
        <v>4</v>
      </c>
      <c r="C7" s="152" t="s">
        <v>27</v>
      </c>
      <c r="D7" s="153"/>
      <c r="E7" s="153"/>
      <c r="F7" s="153"/>
      <c r="G7" s="154"/>
      <c r="H7" s="136" t="s">
        <v>8</v>
      </c>
      <c r="I7" s="138"/>
      <c r="J7" s="155"/>
      <c r="K7" s="156"/>
      <c r="L7" s="157"/>
      <c r="M7" s="155"/>
      <c r="N7" s="156"/>
      <c r="O7" s="156"/>
      <c r="P7" s="156"/>
      <c r="Q7" s="156"/>
      <c r="R7" s="156"/>
      <c r="S7" s="156"/>
      <c r="T7" s="156"/>
      <c r="U7" s="157"/>
      <c r="V7" s="1" t="str">
        <f>A7</f>
        <v>場所</v>
      </c>
      <c r="Y7" s="170" t="s">
        <v>28</v>
      </c>
      <c r="Z7" s="170"/>
    </row>
    <row r="8" spans="1:31" ht="16.5" customHeight="1">
      <c r="A8" s="159"/>
      <c r="B8" s="159"/>
      <c r="C8" s="155"/>
      <c r="D8" s="156"/>
      <c r="E8" s="156"/>
      <c r="F8" s="156"/>
      <c r="G8" s="157"/>
      <c r="H8" s="2" t="s">
        <v>3</v>
      </c>
      <c r="I8" s="3" t="s">
        <v>7</v>
      </c>
      <c r="J8" s="80" t="s">
        <v>3</v>
      </c>
      <c r="K8" s="171" t="s">
        <v>7</v>
      </c>
      <c r="L8" s="138"/>
      <c r="M8" s="136" t="s">
        <v>17</v>
      </c>
      <c r="N8" s="137"/>
      <c r="O8" s="137"/>
      <c r="P8" s="137"/>
      <c r="Q8" s="137"/>
      <c r="R8" s="137"/>
      <c r="S8" s="138"/>
      <c r="T8" s="136" t="s">
        <v>18</v>
      </c>
      <c r="U8" s="138"/>
      <c r="W8" s="79">
        <v>8.3333333333333329E-2</v>
      </c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36" t="s">
        <v>36</v>
      </c>
      <c r="B9" s="137"/>
      <c r="C9" s="137"/>
      <c r="D9" s="137"/>
      <c r="E9" s="137"/>
      <c r="F9" s="137"/>
      <c r="G9" s="138"/>
      <c r="H9" s="2"/>
      <c r="I9" s="3"/>
      <c r="J9" s="80"/>
      <c r="K9" s="84"/>
      <c r="L9" s="82"/>
      <c r="M9" s="80"/>
      <c r="N9" s="81"/>
      <c r="O9" s="81"/>
      <c r="P9" s="81"/>
      <c r="Q9" s="81"/>
      <c r="R9" s="81"/>
      <c r="S9" s="81"/>
      <c r="T9" s="80"/>
      <c r="U9" s="82"/>
      <c r="W9" s="79">
        <v>4.1666666666666664E-2</v>
      </c>
      <c r="Z9" s="21"/>
      <c r="AB9" s="1"/>
      <c r="AC9" s="1"/>
      <c r="AD9" s="1"/>
      <c r="AE9" s="1"/>
    </row>
    <row r="10" spans="1:31" ht="16.5" customHeight="1">
      <c r="A10" s="27">
        <v>0</v>
      </c>
      <c r="B10" s="27" t="s">
        <v>5</v>
      </c>
      <c r="C10" s="36">
        <f>J10</f>
        <v>2.2395</v>
      </c>
      <c r="D10" s="37" t="s">
        <v>14</v>
      </c>
      <c r="E10" s="38" t="s">
        <v>6</v>
      </c>
      <c r="F10" s="39">
        <v>1</v>
      </c>
      <c r="G10" s="37" t="s">
        <v>15</v>
      </c>
      <c r="H10" s="40">
        <f>C10</f>
        <v>2.2395</v>
      </c>
      <c r="I10" s="41">
        <f>H10</f>
        <v>2.2395</v>
      </c>
      <c r="J10" s="40">
        <f>AA10</f>
        <v>2.2395</v>
      </c>
      <c r="K10" s="172">
        <f>J10</f>
        <v>2.2395</v>
      </c>
      <c r="L10" s="173"/>
      <c r="M10" s="72">
        <v>45803</v>
      </c>
      <c r="N10" s="151">
        <v>0.83333333333333337</v>
      </c>
      <c r="O10" s="151"/>
      <c r="P10" s="42" t="s">
        <v>10</v>
      </c>
      <c r="Q10" s="72">
        <v>45803</v>
      </c>
      <c r="R10" s="181">
        <f t="shared" ref="R10:R11" si="0">N10+W10</f>
        <v>0.83680555555555558</v>
      </c>
      <c r="S10" s="182"/>
      <c r="T10" s="175"/>
      <c r="U10" s="176"/>
      <c r="V10" s="1">
        <f t="shared" ref="V10:V11" si="1">A10</f>
        <v>0</v>
      </c>
      <c r="W10" s="124">
        <v>3.472222222222222E-3</v>
      </c>
      <c r="Y10" s="23">
        <f>Z10</f>
        <v>149.30000000000001</v>
      </c>
      <c r="Z10" s="23">
        <f>Z11</f>
        <v>149.30000000000001</v>
      </c>
      <c r="AA10" s="24">
        <f>(Y10+Z10)*0.015/2+AH10</f>
        <v>2.2395</v>
      </c>
    </row>
    <row r="11" spans="1:31" ht="16.5" customHeight="1">
      <c r="A11" s="64">
        <v>0</v>
      </c>
      <c r="B11" s="107" t="s">
        <v>46</v>
      </c>
      <c r="C11" s="65">
        <v>6</v>
      </c>
      <c r="D11" s="66" t="s">
        <v>14</v>
      </c>
      <c r="E11" s="67" t="s">
        <v>6</v>
      </c>
      <c r="F11" s="68">
        <v>21</v>
      </c>
      <c r="G11" s="66" t="s">
        <v>15</v>
      </c>
      <c r="H11" s="69">
        <f>C11*F11</f>
        <v>126</v>
      </c>
      <c r="I11" s="70">
        <f>H11</f>
        <v>126</v>
      </c>
      <c r="J11" s="69">
        <f t="shared" ref="J11" si="2">AA11</f>
        <v>126.75</v>
      </c>
      <c r="K11" s="177">
        <f>J11</f>
        <v>126.75</v>
      </c>
      <c r="L11" s="178"/>
      <c r="M11" s="71">
        <f>M10</f>
        <v>45803</v>
      </c>
      <c r="N11" s="179">
        <f>R10</f>
        <v>0.83680555555555558</v>
      </c>
      <c r="O11" s="179"/>
      <c r="P11" s="125" t="s">
        <v>10</v>
      </c>
      <c r="Q11" s="71">
        <f t="shared" ref="Q11:Q13" si="3">Q10</f>
        <v>45803</v>
      </c>
      <c r="R11" s="179">
        <f t="shared" si="0"/>
        <v>0.87430555555555556</v>
      </c>
      <c r="S11" s="180"/>
      <c r="T11" s="143">
        <v>140</v>
      </c>
      <c r="U11" s="144"/>
      <c r="V11" s="1">
        <f t="shared" si="1"/>
        <v>0</v>
      </c>
      <c r="W11" s="124">
        <f>60*C11*F11/T11*"0:1"</f>
        <v>3.7499999999999999E-2</v>
      </c>
      <c r="Y11" s="25">
        <v>104.2</v>
      </c>
      <c r="Z11" s="25">
        <v>149.30000000000001</v>
      </c>
      <c r="AA11" s="26">
        <f>(Y11+Z11)/2*1</f>
        <v>126.75</v>
      </c>
      <c r="AB11">
        <v>5</v>
      </c>
    </row>
    <row r="12" spans="1:31" ht="16.5" customHeight="1">
      <c r="A12" s="27" t="s">
        <v>80</v>
      </c>
      <c r="B12" s="27" t="s">
        <v>5</v>
      </c>
      <c r="C12" s="36">
        <f>J12</f>
        <v>4.4325000000000001</v>
      </c>
      <c r="D12" s="37" t="s">
        <v>14</v>
      </c>
      <c r="E12" s="38" t="s">
        <v>6</v>
      </c>
      <c r="F12" s="39">
        <v>1</v>
      </c>
      <c r="G12" s="37" t="s">
        <v>15</v>
      </c>
      <c r="H12" s="40">
        <f>C12</f>
        <v>4.4325000000000001</v>
      </c>
      <c r="I12" s="41">
        <f>I10+H12</f>
        <v>6.6720000000000006</v>
      </c>
      <c r="J12" s="40">
        <f>AA12</f>
        <v>4.4325000000000001</v>
      </c>
      <c r="K12" s="172">
        <f>K10+J12</f>
        <v>6.6720000000000006</v>
      </c>
      <c r="L12" s="173"/>
      <c r="M12" s="72">
        <v>45803</v>
      </c>
      <c r="N12" s="151">
        <f>R11-W12</f>
        <v>0.87083333333333335</v>
      </c>
      <c r="O12" s="151"/>
      <c r="P12" s="42" t="s">
        <v>10</v>
      </c>
      <c r="Q12" s="72">
        <v>45803</v>
      </c>
      <c r="R12" s="151">
        <f t="shared" ref="R12:R13" si="4">N12+W12</f>
        <v>0.87430555555555556</v>
      </c>
      <c r="S12" s="174"/>
      <c r="T12" s="175"/>
      <c r="U12" s="176"/>
      <c r="V12" s="1" t="str">
        <f t="shared" ref="V12:V13" si="5">A12</f>
        <v xml:space="preserve"> 0'</v>
      </c>
      <c r="W12" s="121">
        <v>3.472222222222222E-3</v>
      </c>
      <c r="Y12" s="23">
        <f>Z12</f>
        <v>295.5</v>
      </c>
      <c r="Z12" s="23">
        <f>Z13</f>
        <v>295.5</v>
      </c>
      <c r="AA12" s="24">
        <f>(Y12+Z12)*0.015/2+AH12</f>
        <v>4.4325000000000001</v>
      </c>
    </row>
    <row r="13" spans="1:31" ht="16.5" customHeight="1">
      <c r="A13" s="64" t="s">
        <v>80</v>
      </c>
      <c r="B13" s="107" t="s">
        <v>46</v>
      </c>
      <c r="C13" s="65">
        <v>6</v>
      </c>
      <c r="D13" s="66" t="s">
        <v>14</v>
      </c>
      <c r="E13" s="67" t="s">
        <v>6</v>
      </c>
      <c r="F13" s="68">
        <v>45</v>
      </c>
      <c r="G13" s="66" t="s">
        <v>15</v>
      </c>
      <c r="H13" s="69">
        <f>C13*F13</f>
        <v>270</v>
      </c>
      <c r="I13" s="70">
        <f>I11+H13</f>
        <v>396</v>
      </c>
      <c r="J13" s="69">
        <f t="shared" ref="J13" si="6">AA13</f>
        <v>266.05</v>
      </c>
      <c r="K13" s="177">
        <f>K11+J13</f>
        <v>392.8</v>
      </c>
      <c r="L13" s="178"/>
      <c r="M13" s="71">
        <f>M12</f>
        <v>45803</v>
      </c>
      <c r="N13" s="179">
        <f>R12</f>
        <v>0.87430555555555556</v>
      </c>
      <c r="O13" s="179"/>
      <c r="P13" s="123" t="s">
        <v>10</v>
      </c>
      <c r="Q13" s="71">
        <f t="shared" si="3"/>
        <v>45803</v>
      </c>
      <c r="R13" s="179">
        <f t="shared" si="4"/>
        <v>0.95466269841269846</v>
      </c>
      <c r="S13" s="180"/>
      <c r="T13" s="143">
        <v>140</v>
      </c>
      <c r="U13" s="144"/>
      <c r="V13" s="1" t="str">
        <f t="shared" si="5"/>
        <v xml:space="preserve"> 0'</v>
      </c>
      <c r="W13" s="121">
        <f>60*C13*F13/T13*"0:1"</f>
        <v>8.0357142857142849E-2</v>
      </c>
      <c r="Y13" s="25">
        <v>236.6</v>
      </c>
      <c r="Z13" s="25">
        <v>295.5</v>
      </c>
      <c r="AA13" s="26">
        <f>(Y13+Z13)/2*1</f>
        <v>266.05</v>
      </c>
      <c r="AB13">
        <v>5</v>
      </c>
    </row>
    <row r="14" spans="1:31" ht="16.5" customHeight="1">
      <c r="A14" s="27">
        <v>1</v>
      </c>
      <c r="B14" s="27" t="s">
        <v>5</v>
      </c>
      <c r="C14" s="36">
        <f>J14</f>
        <v>3.0749999999999997</v>
      </c>
      <c r="D14" s="37" t="s">
        <v>14</v>
      </c>
      <c r="E14" s="38" t="s">
        <v>6</v>
      </c>
      <c r="F14" s="39">
        <v>1</v>
      </c>
      <c r="G14" s="37" t="s">
        <v>15</v>
      </c>
      <c r="H14" s="40">
        <f>C14</f>
        <v>3.0749999999999997</v>
      </c>
      <c r="I14" s="41">
        <f>I12+H14</f>
        <v>9.7469999999999999</v>
      </c>
      <c r="J14" s="40">
        <f>AA14</f>
        <v>3.0749999999999997</v>
      </c>
      <c r="K14" s="172">
        <f>K12+J14</f>
        <v>9.7469999999999999</v>
      </c>
      <c r="L14" s="173"/>
      <c r="M14" s="72">
        <v>45803</v>
      </c>
      <c r="N14" s="151">
        <f>R13-W14</f>
        <v>0.95119047619047625</v>
      </c>
      <c r="O14" s="151"/>
      <c r="P14" s="42" t="s">
        <v>10</v>
      </c>
      <c r="Q14" s="72">
        <v>45803</v>
      </c>
      <c r="R14" s="151">
        <f t="shared" ref="R14:R39" si="7">N14+W14</f>
        <v>0.95466269841269846</v>
      </c>
      <c r="S14" s="174"/>
      <c r="T14" s="175"/>
      <c r="U14" s="176"/>
      <c r="V14" s="1">
        <f t="shared" ref="V14:V39" si="8">A14</f>
        <v>1</v>
      </c>
      <c r="W14" s="79">
        <v>3.472222222222222E-3</v>
      </c>
      <c r="Y14" s="23">
        <f>Z14</f>
        <v>205</v>
      </c>
      <c r="Z14" s="23">
        <f>Z15</f>
        <v>205</v>
      </c>
      <c r="AA14" s="24">
        <f>(Y14+Z14)*0.015/2+AH14</f>
        <v>3.0749999999999997</v>
      </c>
    </row>
    <row r="15" spans="1:31" ht="16.5" customHeight="1">
      <c r="A15" s="64">
        <v>1</v>
      </c>
      <c r="B15" s="247" t="s">
        <v>83</v>
      </c>
      <c r="C15" s="65">
        <v>6</v>
      </c>
      <c r="D15" s="66" t="s">
        <v>14</v>
      </c>
      <c r="E15" s="67" t="s">
        <v>6</v>
      </c>
      <c r="F15" s="68">
        <v>32</v>
      </c>
      <c r="G15" s="66" t="s">
        <v>15</v>
      </c>
      <c r="H15" s="69">
        <f>C15*F15</f>
        <v>192</v>
      </c>
      <c r="I15" s="70">
        <f>H15</f>
        <v>192</v>
      </c>
      <c r="J15" s="69">
        <f t="shared" ref="J15:J28" si="9">AA15</f>
        <v>193.9</v>
      </c>
      <c r="K15" s="177">
        <f>J15</f>
        <v>193.9</v>
      </c>
      <c r="L15" s="178"/>
      <c r="M15" s="71">
        <f t="shared" ref="M15" si="10">M14</f>
        <v>45803</v>
      </c>
      <c r="N15" s="179">
        <f>R14</f>
        <v>0.95466269841269846</v>
      </c>
      <c r="O15" s="179"/>
      <c r="P15" s="77" t="s">
        <v>10</v>
      </c>
      <c r="Q15" s="71">
        <f t="shared" ref="Q15" si="11">Q14</f>
        <v>45803</v>
      </c>
      <c r="R15" s="179">
        <f t="shared" si="7"/>
        <v>1.0118055555555556</v>
      </c>
      <c r="S15" s="180"/>
      <c r="T15" s="143">
        <v>140</v>
      </c>
      <c r="U15" s="144"/>
      <c r="V15" s="1">
        <f t="shared" si="8"/>
        <v>1</v>
      </c>
      <c r="W15" s="79">
        <f>60*C15*F15/T15*"0:1"</f>
        <v>5.7142857142857148E-2</v>
      </c>
      <c r="Y15" s="25">
        <v>182.8</v>
      </c>
      <c r="Z15" s="25">
        <v>205</v>
      </c>
      <c r="AA15" s="26">
        <f>(Y15+Z15)/2*1</f>
        <v>193.9</v>
      </c>
      <c r="AB15">
        <v>5</v>
      </c>
    </row>
    <row r="16" spans="1:31" ht="16.5" customHeight="1">
      <c r="A16" s="14">
        <v>2</v>
      </c>
      <c r="B16" s="27" t="s">
        <v>5</v>
      </c>
      <c r="C16" s="15">
        <f>J16</f>
        <v>3.9</v>
      </c>
      <c r="D16" s="16" t="s">
        <v>14</v>
      </c>
      <c r="E16" s="17" t="s">
        <v>6</v>
      </c>
      <c r="F16" s="22">
        <v>1</v>
      </c>
      <c r="G16" s="16" t="s">
        <v>15</v>
      </c>
      <c r="H16" s="18">
        <f>C16</f>
        <v>3.9</v>
      </c>
      <c r="I16" s="19">
        <f>I14+H16</f>
        <v>13.647</v>
      </c>
      <c r="J16" s="18">
        <f>AA16</f>
        <v>3.9</v>
      </c>
      <c r="K16" s="145">
        <f>K14+J16</f>
        <v>13.647</v>
      </c>
      <c r="L16" s="146"/>
      <c r="M16" s="72">
        <v>45803</v>
      </c>
      <c r="N16" s="151">
        <f>N17-X16</f>
        <v>1.0083333333333333</v>
      </c>
      <c r="O16" s="151"/>
      <c r="P16" s="20" t="s">
        <v>10</v>
      </c>
      <c r="Q16" s="72">
        <v>45803</v>
      </c>
      <c r="R16" s="147">
        <f>N16+X16</f>
        <v>1.0118055555555556</v>
      </c>
      <c r="S16" s="148"/>
      <c r="T16" s="149"/>
      <c r="U16" s="150"/>
      <c r="V16" s="1">
        <f t="shared" si="8"/>
        <v>2</v>
      </c>
      <c r="W16" s="99">
        <v>3.472222222222222E-3</v>
      </c>
      <c r="X16" s="93">
        <v>3.472222222222222E-3</v>
      </c>
      <c r="Y16" s="23">
        <f>Z16</f>
        <v>260</v>
      </c>
      <c r="Z16" s="23">
        <f>Z17</f>
        <v>260</v>
      </c>
      <c r="AA16" s="24">
        <f>(Y16+Z16)*0.015/2+AH16</f>
        <v>3.9</v>
      </c>
    </row>
    <row r="17" spans="1:31" ht="16.5" customHeight="1">
      <c r="A17" s="64">
        <v>2</v>
      </c>
      <c r="B17" s="247" t="s">
        <v>83</v>
      </c>
      <c r="C17" s="65">
        <v>6</v>
      </c>
      <c r="D17" s="66" t="s">
        <v>14</v>
      </c>
      <c r="E17" s="67" t="s">
        <v>6</v>
      </c>
      <c r="F17" s="68">
        <v>40</v>
      </c>
      <c r="G17" s="66" t="s">
        <v>15</v>
      </c>
      <c r="H17" s="69">
        <f>C17*F17</f>
        <v>240</v>
      </c>
      <c r="I17" s="70">
        <f>I15+H17</f>
        <v>432</v>
      </c>
      <c r="J17" s="69">
        <f t="shared" si="9"/>
        <v>242.7</v>
      </c>
      <c r="K17" s="177">
        <f>K15+J17</f>
        <v>436.6</v>
      </c>
      <c r="L17" s="178"/>
      <c r="M17" s="71">
        <f t="shared" ref="M17" si="12">M16</f>
        <v>45803</v>
      </c>
      <c r="N17" s="179">
        <f>R15</f>
        <v>1.0118055555555556</v>
      </c>
      <c r="O17" s="179"/>
      <c r="P17" s="77" t="s">
        <v>10</v>
      </c>
      <c r="Q17" s="71">
        <f t="shared" ref="Q17" si="13">Q16</f>
        <v>45803</v>
      </c>
      <c r="R17" s="179">
        <f t="shared" si="7"/>
        <v>1.0784722222222223</v>
      </c>
      <c r="S17" s="180"/>
      <c r="T17" s="143">
        <v>150</v>
      </c>
      <c r="U17" s="144"/>
      <c r="V17" s="1">
        <f t="shared" si="8"/>
        <v>2</v>
      </c>
      <c r="W17" s="79">
        <f>60*C17*F17/T17*"0:1"</f>
        <v>6.6666666666666666E-2</v>
      </c>
      <c r="Y17" s="25">
        <v>225.4</v>
      </c>
      <c r="Z17" s="25">
        <v>260</v>
      </c>
      <c r="AA17" s="26">
        <f>(Y17+Z17)/2*1</f>
        <v>242.7</v>
      </c>
      <c r="AB17">
        <v>5</v>
      </c>
    </row>
    <row r="18" spans="1:31" ht="16.5" customHeight="1">
      <c r="A18" s="183" t="s">
        <v>42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5"/>
      <c r="W18" s="121"/>
      <c r="Y18" s="25"/>
      <c r="Z18" s="25"/>
      <c r="AA18" s="26"/>
    </row>
    <row r="19" spans="1:31" ht="16.5" customHeight="1">
      <c r="A19" s="14">
        <v>3</v>
      </c>
      <c r="B19" s="27" t="s">
        <v>5</v>
      </c>
      <c r="C19" s="15">
        <f>J19</f>
        <v>4.3440000000000003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4.3440000000000003</v>
      </c>
      <c r="I19" s="19">
        <f>H19+I16</f>
        <v>17.991</v>
      </c>
      <c r="J19" s="18">
        <f t="shared" si="9"/>
        <v>4.3440000000000003</v>
      </c>
      <c r="K19" s="145">
        <f>J19+K16</f>
        <v>17.991</v>
      </c>
      <c r="L19" s="146"/>
      <c r="M19" s="72">
        <v>45803</v>
      </c>
      <c r="N19" s="151">
        <f>R17-X19+W9</f>
        <v>1.1166666666666667</v>
      </c>
      <c r="O19" s="151"/>
      <c r="P19" s="20" t="s">
        <v>10</v>
      </c>
      <c r="Q19" s="72">
        <v>45803</v>
      </c>
      <c r="R19" s="147">
        <f>N19+X19</f>
        <v>1.120138888888889</v>
      </c>
      <c r="S19" s="148"/>
      <c r="T19" s="149"/>
      <c r="U19" s="150"/>
      <c r="V19" s="1">
        <f t="shared" si="8"/>
        <v>3</v>
      </c>
      <c r="W19" s="99">
        <v>3.472222222222222E-3</v>
      </c>
      <c r="X19" s="93">
        <v>3.472222222222222E-3</v>
      </c>
      <c r="Y19" s="23">
        <f>Z19</f>
        <v>289.60000000000002</v>
      </c>
      <c r="Z19" s="23">
        <f>Z20</f>
        <v>289.60000000000002</v>
      </c>
      <c r="AA19" s="24">
        <f>(Y19+Z19)*0.015/2+AH19</f>
        <v>4.3440000000000003</v>
      </c>
    </row>
    <row r="20" spans="1:31" ht="16.5" customHeight="1">
      <c r="A20" s="64">
        <v>3</v>
      </c>
      <c r="B20" s="247" t="s">
        <v>83</v>
      </c>
      <c r="C20" s="65">
        <v>6</v>
      </c>
      <c r="D20" s="66" t="s">
        <v>14</v>
      </c>
      <c r="E20" s="67" t="s">
        <v>6</v>
      </c>
      <c r="F20" s="68">
        <v>45</v>
      </c>
      <c r="G20" s="66" t="s">
        <v>15</v>
      </c>
      <c r="H20" s="69">
        <f>C20*F20</f>
        <v>270</v>
      </c>
      <c r="I20" s="70">
        <f>I17+H20</f>
        <v>702</v>
      </c>
      <c r="J20" s="69">
        <f t="shared" si="9"/>
        <v>271.55</v>
      </c>
      <c r="K20" s="177">
        <f>K17+J20</f>
        <v>708.15000000000009</v>
      </c>
      <c r="L20" s="178"/>
      <c r="M20" s="71">
        <f t="shared" ref="M20" si="14">M19</f>
        <v>45803</v>
      </c>
      <c r="N20" s="179">
        <f>R17+W9</f>
        <v>1.120138888888889</v>
      </c>
      <c r="O20" s="179"/>
      <c r="P20" s="77" t="s">
        <v>10</v>
      </c>
      <c r="Q20" s="71">
        <f t="shared" ref="Q20" si="15">Q19</f>
        <v>45803</v>
      </c>
      <c r="R20" s="179">
        <f t="shared" si="7"/>
        <v>1.195138888888889</v>
      </c>
      <c r="S20" s="180"/>
      <c r="T20" s="143">
        <v>150</v>
      </c>
      <c r="U20" s="144"/>
      <c r="V20" s="1">
        <f t="shared" si="8"/>
        <v>3</v>
      </c>
      <c r="W20" s="79">
        <f>60*C20*F20/T20*"0:1"</f>
        <v>7.4999999999999997E-2</v>
      </c>
      <c r="Y20" s="25">
        <v>253.5</v>
      </c>
      <c r="Z20" s="25">
        <v>289.60000000000002</v>
      </c>
      <c r="AA20" s="26">
        <f>(Y20+Z20)/2*1</f>
        <v>271.55</v>
      </c>
      <c r="AB20">
        <v>5</v>
      </c>
    </row>
    <row r="21" spans="1:31" ht="16.5" customHeight="1">
      <c r="A21" s="14">
        <v>4</v>
      </c>
      <c r="B21" s="27" t="s">
        <v>5</v>
      </c>
      <c r="C21" s="15">
        <f>J21</f>
        <v>4.6740000000000004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4.6740000000000004</v>
      </c>
      <c r="I21" s="19">
        <f>H21+I19</f>
        <v>22.664999999999999</v>
      </c>
      <c r="J21" s="18">
        <f t="shared" si="9"/>
        <v>4.6740000000000004</v>
      </c>
      <c r="K21" s="145">
        <f>J21+K19</f>
        <v>22.664999999999999</v>
      </c>
      <c r="L21" s="146"/>
      <c r="M21" s="72">
        <v>45803</v>
      </c>
      <c r="N21" s="147">
        <f>R20-X21</f>
        <v>1.1916666666666667</v>
      </c>
      <c r="O21" s="147"/>
      <c r="P21" s="20" t="s">
        <v>10</v>
      </c>
      <c r="Q21" s="72">
        <v>45803</v>
      </c>
      <c r="R21" s="147">
        <f>N21+X21</f>
        <v>1.195138888888889</v>
      </c>
      <c r="S21" s="148"/>
      <c r="T21" s="149"/>
      <c r="U21" s="150"/>
      <c r="V21" s="1">
        <f t="shared" si="8"/>
        <v>4</v>
      </c>
      <c r="W21" s="99">
        <v>3.472222222222222E-3</v>
      </c>
      <c r="X21" s="93">
        <v>3.472222222222222E-3</v>
      </c>
      <c r="Y21" s="23">
        <f>Z21</f>
        <v>311.60000000000002</v>
      </c>
      <c r="Z21" s="23">
        <f>Z22</f>
        <v>311.60000000000002</v>
      </c>
      <c r="AA21" s="24">
        <f>(Y21+Z21)*0.015/2+AH21</f>
        <v>4.6740000000000004</v>
      </c>
    </row>
    <row r="22" spans="1:31" ht="16.5" customHeight="1">
      <c r="A22" s="64">
        <v>4</v>
      </c>
      <c r="B22" s="247" t="s">
        <v>83</v>
      </c>
      <c r="C22" s="65">
        <v>6</v>
      </c>
      <c r="D22" s="66" t="s">
        <v>14</v>
      </c>
      <c r="E22" s="67" t="s">
        <v>6</v>
      </c>
      <c r="F22" s="68">
        <v>48</v>
      </c>
      <c r="G22" s="66" t="s">
        <v>15</v>
      </c>
      <c r="H22" s="69">
        <f>C22*F22</f>
        <v>288</v>
      </c>
      <c r="I22" s="70">
        <f>I20+H22</f>
        <v>990</v>
      </c>
      <c r="J22" s="69">
        <f t="shared" si="9"/>
        <v>299.8</v>
      </c>
      <c r="K22" s="177">
        <f>K20+J22</f>
        <v>1007.95</v>
      </c>
      <c r="L22" s="178"/>
      <c r="M22" s="71">
        <f t="shared" ref="M22" si="16">M21</f>
        <v>45803</v>
      </c>
      <c r="N22" s="179">
        <f>R20</f>
        <v>1.195138888888889</v>
      </c>
      <c r="O22" s="179"/>
      <c r="P22" s="77" t="s">
        <v>10</v>
      </c>
      <c r="Q22" s="71">
        <f t="shared" ref="Q22" si="17">Q21</f>
        <v>45803</v>
      </c>
      <c r="R22" s="179">
        <f t="shared" si="7"/>
        <v>1.275138888888889</v>
      </c>
      <c r="S22" s="180"/>
      <c r="T22" s="143">
        <v>150</v>
      </c>
      <c r="U22" s="144"/>
      <c r="V22" s="1">
        <f t="shared" si="8"/>
        <v>4</v>
      </c>
      <c r="W22" s="79">
        <f>60*C22*F22/T22*"0:1"</f>
        <v>0.08</v>
      </c>
      <c r="Y22" s="25">
        <v>288</v>
      </c>
      <c r="Z22" s="25">
        <v>311.60000000000002</v>
      </c>
      <c r="AA22" s="26">
        <f>(Y22+Z22)/2*1</f>
        <v>299.8</v>
      </c>
      <c r="AB22">
        <v>5</v>
      </c>
    </row>
    <row r="23" spans="1:31" ht="16.5" customHeight="1">
      <c r="A23" s="14">
        <v>5</v>
      </c>
      <c r="B23" s="27" t="s">
        <v>5</v>
      </c>
      <c r="C23" s="15">
        <f>J23</f>
        <v>4.4504999999999999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4.4504999999999999</v>
      </c>
      <c r="I23" s="19">
        <f>H23+I21</f>
        <v>27.115499999999997</v>
      </c>
      <c r="J23" s="18">
        <f t="shared" si="9"/>
        <v>4.4504999999999999</v>
      </c>
      <c r="K23" s="145">
        <f>J23+K21</f>
        <v>27.115499999999997</v>
      </c>
      <c r="L23" s="146"/>
      <c r="M23" s="72">
        <v>45803</v>
      </c>
      <c r="N23" s="147">
        <f>N24-W23</f>
        <v>1.2716666666666667</v>
      </c>
      <c r="O23" s="147"/>
      <c r="P23" s="20" t="s">
        <v>10</v>
      </c>
      <c r="Q23" s="72">
        <v>45803</v>
      </c>
      <c r="R23" s="147">
        <f>N23+X23</f>
        <v>1.275138888888889</v>
      </c>
      <c r="S23" s="148"/>
      <c r="T23" s="149"/>
      <c r="U23" s="150"/>
      <c r="V23" s="1">
        <f t="shared" si="8"/>
        <v>5</v>
      </c>
      <c r="W23" s="99">
        <v>3.472222222222222E-3</v>
      </c>
      <c r="X23" s="93">
        <v>3.472222222222222E-3</v>
      </c>
      <c r="Y23" s="23">
        <f>Z23</f>
        <v>296.7</v>
      </c>
      <c r="Z23" s="23">
        <f>Z24</f>
        <v>296.7</v>
      </c>
      <c r="AA23" s="24">
        <f>(Y23+Z23)*0.015/2+AH23</f>
        <v>4.4504999999999999</v>
      </c>
    </row>
    <row r="24" spans="1:31" ht="16.5" customHeight="1">
      <c r="A24" s="64">
        <v>5</v>
      </c>
      <c r="B24" s="29" t="s">
        <v>37</v>
      </c>
      <c r="C24" s="65">
        <v>6</v>
      </c>
      <c r="D24" s="66" t="s">
        <v>14</v>
      </c>
      <c r="E24" s="67" t="s">
        <v>6</v>
      </c>
      <c r="F24" s="68">
        <v>48</v>
      </c>
      <c r="G24" s="66" t="s">
        <v>15</v>
      </c>
      <c r="H24" s="69">
        <f>C24*F24</f>
        <v>288</v>
      </c>
      <c r="I24" s="70">
        <f>I22+H24</f>
        <v>1278</v>
      </c>
      <c r="J24" s="69">
        <f t="shared" si="9"/>
        <v>285.79999999999995</v>
      </c>
      <c r="K24" s="177">
        <f>K22+J24</f>
        <v>1293.75</v>
      </c>
      <c r="L24" s="178"/>
      <c r="M24" s="71">
        <f t="shared" ref="M24" si="18">M23</f>
        <v>45803</v>
      </c>
      <c r="N24" s="179">
        <f>R22</f>
        <v>1.275138888888889</v>
      </c>
      <c r="O24" s="179"/>
      <c r="P24" s="77" t="s">
        <v>10</v>
      </c>
      <c r="Q24" s="71">
        <v>45804</v>
      </c>
      <c r="R24" s="179">
        <f t="shared" si="7"/>
        <v>1.3551388888888891</v>
      </c>
      <c r="S24" s="180"/>
      <c r="T24" s="143">
        <v>150</v>
      </c>
      <c r="U24" s="144"/>
      <c r="V24" s="1">
        <f t="shared" si="8"/>
        <v>5</v>
      </c>
      <c r="W24" s="79">
        <f>60*C24*F24/T24*"0:1"</f>
        <v>0.08</v>
      </c>
      <c r="Y24" s="25">
        <v>274.89999999999998</v>
      </c>
      <c r="Z24" s="25">
        <v>296.7</v>
      </c>
      <c r="AA24" s="26">
        <f>(Y24+Z24)/2*1</f>
        <v>285.79999999999995</v>
      </c>
      <c r="AB24">
        <v>5</v>
      </c>
    </row>
    <row r="25" spans="1:31" ht="16.5" customHeight="1">
      <c r="A25" s="14">
        <v>6</v>
      </c>
      <c r="B25" s="27" t="s">
        <v>5</v>
      </c>
      <c r="C25" s="15">
        <f>J25</f>
        <v>4.4939999999999998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4.4939999999999998</v>
      </c>
      <c r="I25" s="19">
        <f>I23+H25</f>
        <v>31.609499999999997</v>
      </c>
      <c r="J25" s="18">
        <f t="shared" si="9"/>
        <v>4.4939999999999998</v>
      </c>
      <c r="K25" s="145">
        <f>K23+J25</f>
        <v>31.609499999999997</v>
      </c>
      <c r="L25" s="146"/>
      <c r="M25" s="72">
        <v>45804</v>
      </c>
      <c r="N25" s="147">
        <f>R24-X25</f>
        <v>1.3516666666666668</v>
      </c>
      <c r="O25" s="147"/>
      <c r="P25" s="20" t="s">
        <v>10</v>
      </c>
      <c r="Q25" s="72">
        <v>45804</v>
      </c>
      <c r="R25" s="147">
        <f>N25+W25</f>
        <v>1.3551388888888891</v>
      </c>
      <c r="S25" s="148"/>
      <c r="T25" s="175"/>
      <c r="U25" s="176"/>
      <c r="V25" s="1">
        <f t="shared" si="8"/>
        <v>6</v>
      </c>
      <c r="W25" s="99">
        <v>3.472222222222222E-3</v>
      </c>
      <c r="X25" s="95">
        <v>3.472222222222222E-3</v>
      </c>
      <c r="Y25" s="23">
        <f>Z25</f>
        <v>299.60000000000002</v>
      </c>
      <c r="Z25" s="23">
        <f>Z26</f>
        <v>299.60000000000002</v>
      </c>
      <c r="AA25" s="24">
        <f>(Y25+Z25)*0.015/2</f>
        <v>4.4939999999999998</v>
      </c>
      <c r="AE25" t="e">
        <f>#REF!*0.02</f>
        <v>#REF!</v>
      </c>
    </row>
    <row r="26" spans="1:31" ht="16.5" customHeight="1">
      <c r="A26" s="64">
        <v>6</v>
      </c>
      <c r="B26" s="29" t="s">
        <v>37</v>
      </c>
      <c r="C26" s="65">
        <v>6</v>
      </c>
      <c r="D26" s="66" t="s">
        <v>14</v>
      </c>
      <c r="E26" s="67" t="s">
        <v>6</v>
      </c>
      <c r="F26" s="68">
        <v>49</v>
      </c>
      <c r="G26" s="66" t="s">
        <v>15</v>
      </c>
      <c r="H26" s="69">
        <f>C26*F26</f>
        <v>294</v>
      </c>
      <c r="I26" s="70">
        <f>I24+H26</f>
        <v>1572</v>
      </c>
      <c r="J26" s="69">
        <f t="shared" si="9"/>
        <v>289.25</v>
      </c>
      <c r="K26" s="177">
        <f>K24+J26</f>
        <v>1583</v>
      </c>
      <c r="L26" s="178"/>
      <c r="M26" s="71">
        <f>M25</f>
        <v>45804</v>
      </c>
      <c r="N26" s="179">
        <f>R24</f>
        <v>1.3551388888888891</v>
      </c>
      <c r="O26" s="179"/>
      <c r="P26" s="77" t="s">
        <v>10</v>
      </c>
      <c r="Q26" s="71">
        <f>Q25</f>
        <v>45804</v>
      </c>
      <c r="R26" s="179">
        <f t="shared" si="7"/>
        <v>1.4368055555555559</v>
      </c>
      <c r="S26" s="180"/>
      <c r="T26" s="143">
        <v>150</v>
      </c>
      <c r="U26" s="144"/>
      <c r="V26" s="1">
        <f t="shared" si="8"/>
        <v>6</v>
      </c>
      <c r="W26" s="79">
        <f>60*C26*F26/T26*"0:1"</f>
        <v>8.1666666666666665E-2</v>
      </c>
      <c r="Y26" s="25">
        <v>278.89999999999998</v>
      </c>
      <c r="Z26" s="25">
        <v>299.60000000000002</v>
      </c>
      <c r="AA26" s="26">
        <f>(Y26+Z26)/2*1</f>
        <v>289.25</v>
      </c>
      <c r="AB26">
        <v>15</v>
      </c>
    </row>
    <row r="27" spans="1:31" ht="16.5" customHeight="1">
      <c r="A27" s="14">
        <v>7</v>
      </c>
      <c r="B27" s="27" t="s">
        <v>5</v>
      </c>
      <c r="C27" s="15">
        <f>J27</f>
        <v>4.4489999999999998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4.4489999999999998</v>
      </c>
      <c r="I27" s="19">
        <f>H27+I25</f>
        <v>36.058499999999995</v>
      </c>
      <c r="J27" s="18">
        <f t="shared" si="9"/>
        <v>4.4489999999999998</v>
      </c>
      <c r="K27" s="145">
        <f>J27+K25</f>
        <v>36.058499999999995</v>
      </c>
      <c r="L27" s="146"/>
      <c r="M27" s="72">
        <v>45804</v>
      </c>
      <c r="N27" s="147">
        <f>R26-X27</f>
        <v>1.4333333333333336</v>
      </c>
      <c r="O27" s="147"/>
      <c r="P27" s="20" t="s">
        <v>10</v>
      </c>
      <c r="Q27" s="72">
        <v>45804</v>
      </c>
      <c r="R27" s="147">
        <f>N27+X27</f>
        <v>1.4368055555555559</v>
      </c>
      <c r="S27" s="148"/>
      <c r="T27" s="149"/>
      <c r="U27" s="150"/>
      <c r="V27" s="1">
        <f t="shared" si="8"/>
        <v>7</v>
      </c>
      <c r="W27" s="99">
        <v>3.472222222222222E-3</v>
      </c>
      <c r="X27" s="93">
        <v>3.472222222222222E-3</v>
      </c>
      <c r="Y27" s="23">
        <f>Z27</f>
        <v>296.60000000000002</v>
      </c>
      <c r="Z27" s="23">
        <f>Z28</f>
        <v>296.60000000000002</v>
      </c>
      <c r="AA27" s="24">
        <f>(Y27+Z27)*0.015/2+AH27</f>
        <v>4.4489999999999998</v>
      </c>
    </row>
    <row r="28" spans="1:31" ht="16.5" customHeight="1">
      <c r="A28" s="64">
        <v>7</v>
      </c>
      <c r="B28" s="29" t="s">
        <v>37</v>
      </c>
      <c r="C28" s="65">
        <v>6</v>
      </c>
      <c r="D28" s="66" t="s">
        <v>14</v>
      </c>
      <c r="E28" s="67" t="s">
        <v>6</v>
      </c>
      <c r="F28" s="68">
        <v>48</v>
      </c>
      <c r="G28" s="66" t="s">
        <v>15</v>
      </c>
      <c r="H28" s="69">
        <f>C28*F28</f>
        <v>288</v>
      </c>
      <c r="I28" s="70">
        <f>I26+H28</f>
        <v>1860</v>
      </c>
      <c r="J28" s="69">
        <f t="shared" si="9"/>
        <v>285.35000000000002</v>
      </c>
      <c r="K28" s="177">
        <f>K26+J28</f>
        <v>1868.35</v>
      </c>
      <c r="L28" s="178"/>
      <c r="M28" s="71">
        <f t="shared" ref="M28" si="19">M27</f>
        <v>45804</v>
      </c>
      <c r="N28" s="179">
        <f>R26</f>
        <v>1.4368055555555559</v>
      </c>
      <c r="O28" s="179"/>
      <c r="P28" s="77" t="s">
        <v>10</v>
      </c>
      <c r="Q28" s="71">
        <f t="shared" ref="Q28" si="20">Q27</f>
        <v>45804</v>
      </c>
      <c r="R28" s="179">
        <f t="shared" si="7"/>
        <v>1.516805555555556</v>
      </c>
      <c r="S28" s="180"/>
      <c r="T28" s="143">
        <v>150</v>
      </c>
      <c r="U28" s="144"/>
      <c r="V28" s="1">
        <f t="shared" si="8"/>
        <v>7</v>
      </c>
      <c r="W28" s="79">
        <f>60*C28*F28/T28*"0:1"</f>
        <v>0.08</v>
      </c>
      <c r="Y28" s="25">
        <v>274.10000000000002</v>
      </c>
      <c r="Z28" s="25">
        <v>296.60000000000002</v>
      </c>
      <c r="AA28" s="26">
        <f>(Y28+Z28)/2*1</f>
        <v>285.35000000000002</v>
      </c>
      <c r="AB28">
        <v>5</v>
      </c>
    </row>
    <row r="29" spans="1:31" ht="16.5" customHeight="1">
      <c r="A29" s="14">
        <v>8</v>
      </c>
      <c r="B29" s="27" t="s">
        <v>5</v>
      </c>
      <c r="C29" s="15">
        <f>J29</f>
        <v>4.4489999999999998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4.4489999999999998</v>
      </c>
      <c r="I29" s="19">
        <f>H29+I27</f>
        <v>40.507499999999993</v>
      </c>
      <c r="J29" s="18">
        <f>AA29</f>
        <v>4.4489999999999998</v>
      </c>
      <c r="K29" s="145">
        <f>J29+K27</f>
        <v>40.507499999999993</v>
      </c>
      <c r="L29" s="146"/>
      <c r="M29" s="72">
        <v>45804</v>
      </c>
      <c r="N29" s="147">
        <f>R28-W29</f>
        <v>1.5133333333333336</v>
      </c>
      <c r="O29" s="147"/>
      <c r="P29" s="20" t="s">
        <v>10</v>
      </c>
      <c r="Q29" s="72">
        <v>45804</v>
      </c>
      <c r="R29" s="147">
        <f>N29+X29</f>
        <v>1.516805555555556</v>
      </c>
      <c r="S29" s="148"/>
      <c r="T29" s="149"/>
      <c r="U29" s="150"/>
      <c r="V29" s="1">
        <f t="shared" si="8"/>
        <v>8</v>
      </c>
      <c r="W29" s="99">
        <v>3.472222222222222E-3</v>
      </c>
      <c r="X29" s="93">
        <v>3.472222222222222E-3</v>
      </c>
      <c r="Y29" s="23">
        <f>Z29</f>
        <v>296.60000000000002</v>
      </c>
      <c r="Z29" s="23">
        <f>Z30</f>
        <v>296.60000000000002</v>
      </c>
      <c r="AA29" s="24">
        <f>(Y29+Z29)*0.015/2</f>
        <v>4.4489999999999998</v>
      </c>
    </row>
    <row r="30" spans="1:31" ht="16.5" customHeight="1">
      <c r="A30" s="4">
        <v>8</v>
      </c>
      <c r="B30" s="29" t="s">
        <v>37</v>
      </c>
      <c r="C30" s="11">
        <v>6</v>
      </c>
      <c r="D30" s="12" t="s">
        <v>14</v>
      </c>
      <c r="E30" s="13" t="s">
        <v>6</v>
      </c>
      <c r="F30" s="68">
        <v>48</v>
      </c>
      <c r="G30" s="12" t="s">
        <v>15</v>
      </c>
      <c r="H30" s="5">
        <f>C30*F30</f>
        <v>288</v>
      </c>
      <c r="I30" s="6">
        <f>I28+H30</f>
        <v>2148</v>
      </c>
      <c r="J30" s="5">
        <f>AA30</f>
        <v>285.5</v>
      </c>
      <c r="K30" s="139">
        <f>K28+J30</f>
        <v>2153.85</v>
      </c>
      <c r="L30" s="140"/>
      <c r="M30" s="71">
        <f t="shared" ref="M30" si="21">M29</f>
        <v>45804</v>
      </c>
      <c r="N30" s="141">
        <f>R28</f>
        <v>1.516805555555556</v>
      </c>
      <c r="O30" s="141"/>
      <c r="P30" s="78" t="s">
        <v>10</v>
      </c>
      <c r="Q30" s="71">
        <f t="shared" ref="Q30" si="22">Q29</f>
        <v>45804</v>
      </c>
      <c r="R30" s="141">
        <f t="shared" si="7"/>
        <v>1.596805555555556</v>
      </c>
      <c r="S30" s="142"/>
      <c r="T30" s="143">
        <v>150</v>
      </c>
      <c r="U30" s="144"/>
      <c r="V30" s="1">
        <f t="shared" si="8"/>
        <v>8</v>
      </c>
      <c r="W30" s="79">
        <f>60*C30*F30/T30*"0:1"</f>
        <v>0.08</v>
      </c>
      <c r="Y30" s="25">
        <v>274.39999999999998</v>
      </c>
      <c r="Z30" s="25">
        <v>296.60000000000002</v>
      </c>
      <c r="AA30" s="26">
        <f>(Y30+Z30)/2*1</f>
        <v>285.5</v>
      </c>
      <c r="AB30">
        <v>5</v>
      </c>
    </row>
    <row r="31" spans="1:31" ht="16.5" customHeight="1">
      <c r="A31" s="183" t="s">
        <v>42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5"/>
      <c r="W31" s="121"/>
      <c r="Y31" s="25"/>
      <c r="Z31" s="25"/>
      <c r="AA31" s="26"/>
    </row>
    <row r="32" spans="1:31" ht="16.149999999999999" customHeight="1">
      <c r="A32" s="14">
        <v>9</v>
      </c>
      <c r="B32" s="27" t="s">
        <v>5</v>
      </c>
      <c r="C32" s="15">
        <f>J32</f>
        <v>3.3854999999999995</v>
      </c>
      <c r="D32" s="16" t="s">
        <v>14</v>
      </c>
      <c r="E32" s="17" t="s">
        <v>6</v>
      </c>
      <c r="F32" s="22">
        <v>1</v>
      </c>
      <c r="G32" s="16" t="s">
        <v>15</v>
      </c>
      <c r="H32" s="18">
        <f>C32</f>
        <v>3.3854999999999995</v>
      </c>
      <c r="I32" s="19">
        <f>H32+I29</f>
        <v>43.892999999999994</v>
      </c>
      <c r="J32" s="18">
        <f t="shared" ref="J32:J39" si="23">AA32</f>
        <v>3.3854999999999995</v>
      </c>
      <c r="K32" s="145">
        <f>J32+K29</f>
        <v>43.892999999999994</v>
      </c>
      <c r="L32" s="146"/>
      <c r="M32" s="72">
        <v>45804</v>
      </c>
      <c r="N32" s="151">
        <f>R30-W32+W9</f>
        <v>1.6350000000000005</v>
      </c>
      <c r="O32" s="151"/>
      <c r="P32" s="20" t="s">
        <v>10</v>
      </c>
      <c r="Q32" s="72">
        <v>45804</v>
      </c>
      <c r="R32" s="147">
        <f>N32+X32</f>
        <v>1.6384722222222228</v>
      </c>
      <c r="S32" s="148"/>
      <c r="T32" s="149"/>
      <c r="U32" s="150"/>
      <c r="V32" s="1">
        <f t="shared" si="8"/>
        <v>9</v>
      </c>
      <c r="W32" s="99">
        <v>3.472222222222222E-3</v>
      </c>
      <c r="X32" s="93">
        <v>3.472222222222222E-3</v>
      </c>
      <c r="Y32" s="23">
        <f>Z32</f>
        <v>225.7</v>
      </c>
      <c r="Z32" s="23">
        <f>Z33</f>
        <v>225.7</v>
      </c>
      <c r="AA32" s="24">
        <f>(Y32+Z32)*0.015/2+AH32</f>
        <v>3.3854999999999995</v>
      </c>
    </row>
    <row r="33" spans="1:30" ht="16.5" customHeight="1">
      <c r="A33" s="4">
        <v>9</v>
      </c>
      <c r="B33" s="29" t="s">
        <v>37</v>
      </c>
      <c r="C33" s="11">
        <v>6</v>
      </c>
      <c r="D33" s="12" t="s">
        <v>14</v>
      </c>
      <c r="E33" s="13" t="s">
        <v>6</v>
      </c>
      <c r="F33" s="68">
        <v>35</v>
      </c>
      <c r="G33" s="12" t="s">
        <v>15</v>
      </c>
      <c r="H33" s="5">
        <f>C33*F33</f>
        <v>210</v>
      </c>
      <c r="I33" s="6">
        <f>I30+H33</f>
        <v>2358</v>
      </c>
      <c r="J33" s="5">
        <f t="shared" si="23"/>
        <v>209.55</v>
      </c>
      <c r="K33" s="139">
        <f>K30+J33</f>
        <v>2363.4</v>
      </c>
      <c r="L33" s="140"/>
      <c r="M33" s="71">
        <f>M32</f>
        <v>45804</v>
      </c>
      <c r="N33" s="141">
        <f>R32</f>
        <v>1.6384722222222228</v>
      </c>
      <c r="O33" s="141"/>
      <c r="P33" s="78" t="s">
        <v>10</v>
      </c>
      <c r="Q33" s="71">
        <f t="shared" ref="Q33" si="24">Q32</f>
        <v>45804</v>
      </c>
      <c r="R33" s="141">
        <f t="shared" si="7"/>
        <v>1.6968055555555561</v>
      </c>
      <c r="S33" s="142"/>
      <c r="T33" s="143">
        <v>150</v>
      </c>
      <c r="U33" s="144"/>
      <c r="V33" s="1">
        <f t="shared" si="8"/>
        <v>9</v>
      </c>
      <c r="W33" s="79">
        <f>60*C33*F33/T33*"0:1"</f>
        <v>5.8333333333333334E-2</v>
      </c>
      <c r="Y33" s="25">
        <v>193.4</v>
      </c>
      <c r="Z33" s="25">
        <v>225.7</v>
      </c>
      <c r="AA33" s="26">
        <f>(Y33+Z33)/2*1</f>
        <v>209.55</v>
      </c>
      <c r="AB33">
        <v>1</v>
      </c>
    </row>
    <row r="34" spans="1:30" ht="16.5" customHeight="1">
      <c r="A34" s="14">
        <v>10</v>
      </c>
      <c r="B34" s="27" t="s">
        <v>5</v>
      </c>
      <c r="C34" s="15">
        <f>J34</f>
        <v>3.5354999999999999</v>
      </c>
      <c r="D34" s="16" t="s">
        <v>14</v>
      </c>
      <c r="E34" s="17" t="s">
        <v>6</v>
      </c>
      <c r="F34" s="22">
        <v>1</v>
      </c>
      <c r="G34" s="16" t="s">
        <v>15</v>
      </c>
      <c r="H34" s="18">
        <f>C34</f>
        <v>3.5354999999999999</v>
      </c>
      <c r="I34" s="19">
        <f>H34+I32</f>
        <v>47.428499999999993</v>
      </c>
      <c r="J34" s="18">
        <f>AA34</f>
        <v>3.5354999999999999</v>
      </c>
      <c r="K34" s="145">
        <f>J34+K32</f>
        <v>47.428499999999993</v>
      </c>
      <c r="L34" s="146"/>
      <c r="M34" s="72">
        <v>45804</v>
      </c>
      <c r="N34" s="147">
        <f>R33-W34</f>
        <v>1.6933333333333338</v>
      </c>
      <c r="O34" s="147"/>
      <c r="P34" s="20" t="s">
        <v>10</v>
      </c>
      <c r="Q34" s="72">
        <v>45804</v>
      </c>
      <c r="R34" s="147">
        <f>N34+X34</f>
        <v>1.6968055555555561</v>
      </c>
      <c r="S34" s="148"/>
      <c r="T34" s="149"/>
      <c r="U34" s="150"/>
      <c r="V34" s="1">
        <f>A34</f>
        <v>10</v>
      </c>
      <c r="W34" s="108">
        <v>3.472222222222222E-3</v>
      </c>
      <c r="X34" s="108">
        <v>3.472222222222222E-3</v>
      </c>
      <c r="Y34" s="23">
        <f>Z34</f>
        <v>235.7</v>
      </c>
      <c r="Z34" s="23">
        <f>Z35</f>
        <v>235.7</v>
      </c>
      <c r="AA34" s="24">
        <f>(Y34+Z34)*0.015/2+AH34</f>
        <v>3.5354999999999999</v>
      </c>
    </row>
    <row r="35" spans="1:30" ht="16.5" customHeight="1">
      <c r="A35" s="4">
        <v>10</v>
      </c>
      <c r="B35" s="29" t="s">
        <v>37</v>
      </c>
      <c r="C35" s="11">
        <v>6</v>
      </c>
      <c r="D35" s="12" t="s">
        <v>14</v>
      </c>
      <c r="E35" s="13" t="s">
        <v>6</v>
      </c>
      <c r="F35" s="68">
        <v>39</v>
      </c>
      <c r="G35" s="12" t="s">
        <v>15</v>
      </c>
      <c r="H35" s="5">
        <f>C35*F35</f>
        <v>234</v>
      </c>
      <c r="I35" s="6">
        <f>I33+H35</f>
        <v>2592</v>
      </c>
      <c r="J35" s="5">
        <f>AA35</f>
        <v>235</v>
      </c>
      <c r="K35" s="139">
        <f>K33+J35</f>
        <v>2598.4</v>
      </c>
      <c r="L35" s="140"/>
      <c r="M35" s="71">
        <f t="shared" ref="M35" si="25">M34</f>
        <v>45804</v>
      </c>
      <c r="N35" s="141">
        <f>R34</f>
        <v>1.6968055555555561</v>
      </c>
      <c r="O35" s="141"/>
      <c r="P35" s="109" t="s">
        <v>10</v>
      </c>
      <c r="Q35" s="71">
        <f t="shared" ref="Q35" si="26">Q34</f>
        <v>45804</v>
      </c>
      <c r="R35" s="141">
        <f>N35+W35</f>
        <v>1.7618055555555561</v>
      </c>
      <c r="S35" s="142"/>
      <c r="T35" s="143">
        <v>150</v>
      </c>
      <c r="U35" s="144"/>
      <c r="V35" s="1">
        <f>A35</f>
        <v>10</v>
      </c>
      <c r="W35" s="108">
        <f>60*C35*F35/T35*"0:1"</f>
        <v>6.5000000000000002E-2</v>
      </c>
      <c r="Y35" s="25">
        <v>234.3</v>
      </c>
      <c r="Z35" s="25">
        <v>235.7</v>
      </c>
      <c r="AA35" s="26">
        <f>(Y35+Z35)/2*1</f>
        <v>235</v>
      </c>
      <c r="AB35">
        <v>1</v>
      </c>
    </row>
    <row r="36" spans="1:30" ht="16.5" customHeight="1">
      <c r="A36" s="14">
        <v>11</v>
      </c>
      <c r="B36" s="27" t="s">
        <v>5</v>
      </c>
      <c r="C36" s="15">
        <f>J36</f>
        <v>4.2225000000000001</v>
      </c>
      <c r="D36" s="16" t="s">
        <v>14</v>
      </c>
      <c r="E36" s="17" t="s">
        <v>6</v>
      </c>
      <c r="F36" s="22">
        <v>1</v>
      </c>
      <c r="G36" s="16" t="s">
        <v>15</v>
      </c>
      <c r="H36" s="18">
        <f>C36</f>
        <v>4.2225000000000001</v>
      </c>
      <c r="I36" s="19">
        <f>I32+H36</f>
        <v>48.115499999999997</v>
      </c>
      <c r="J36" s="18">
        <f t="shared" si="23"/>
        <v>4.2225000000000001</v>
      </c>
      <c r="K36" s="145">
        <f>K32+J36</f>
        <v>48.115499999999997</v>
      </c>
      <c r="L36" s="146"/>
      <c r="M36" s="72">
        <v>45804</v>
      </c>
      <c r="N36" s="147">
        <f>R33-W36</f>
        <v>1.6933333333333338</v>
      </c>
      <c r="O36" s="147"/>
      <c r="P36" s="20" t="s">
        <v>10</v>
      </c>
      <c r="Q36" s="72">
        <v>45804</v>
      </c>
      <c r="R36" s="147">
        <f>N36+X36</f>
        <v>1.6968055555555561</v>
      </c>
      <c r="S36" s="148"/>
      <c r="T36" s="149"/>
      <c r="U36" s="150"/>
      <c r="V36" s="1">
        <f t="shared" si="8"/>
        <v>11</v>
      </c>
      <c r="W36" s="99">
        <v>3.472222222222222E-3</v>
      </c>
      <c r="X36" s="93">
        <v>3.472222222222222E-3</v>
      </c>
      <c r="Y36" s="23">
        <f>Z36</f>
        <v>281.5</v>
      </c>
      <c r="Z36" s="23">
        <f>Z37</f>
        <v>281.5</v>
      </c>
      <c r="AA36" s="24">
        <f>(Y36+Z36)*0.015/2+AH36</f>
        <v>4.2225000000000001</v>
      </c>
    </row>
    <row r="37" spans="1:30" ht="16.5" customHeight="1">
      <c r="A37" s="4">
        <v>11</v>
      </c>
      <c r="B37" s="29" t="s">
        <v>37</v>
      </c>
      <c r="C37" s="11">
        <v>6</v>
      </c>
      <c r="D37" s="12" t="s">
        <v>14</v>
      </c>
      <c r="E37" s="13" t="s">
        <v>6</v>
      </c>
      <c r="F37" s="68">
        <v>44</v>
      </c>
      <c r="G37" s="12" t="s">
        <v>15</v>
      </c>
      <c r="H37" s="5">
        <f>C37*F37</f>
        <v>264</v>
      </c>
      <c r="I37" s="6">
        <f>I35+H37</f>
        <v>2856</v>
      </c>
      <c r="J37" s="5">
        <f t="shared" si="23"/>
        <v>262.39999999999998</v>
      </c>
      <c r="K37" s="139">
        <f>K35+J37</f>
        <v>2860.8</v>
      </c>
      <c r="L37" s="140"/>
      <c r="M37" s="71">
        <f t="shared" ref="M37" si="27">M36</f>
        <v>45804</v>
      </c>
      <c r="N37" s="141">
        <f>R36</f>
        <v>1.6968055555555561</v>
      </c>
      <c r="O37" s="141"/>
      <c r="P37" s="78" t="s">
        <v>10</v>
      </c>
      <c r="Q37" s="71">
        <f t="shared" ref="Q37" si="28">Q36</f>
        <v>45804</v>
      </c>
      <c r="R37" s="141">
        <f t="shared" si="7"/>
        <v>1.7701388888888894</v>
      </c>
      <c r="S37" s="142"/>
      <c r="T37" s="143">
        <v>150</v>
      </c>
      <c r="U37" s="144"/>
      <c r="V37" s="1">
        <f t="shared" si="8"/>
        <v>11</v>
      </c>
      <c r="W37" s="79">
        <f>60*C37*F37/T37*"0:1"</f>
        <v>7.3333333333333334E-2</v>
      </c>
      <c r="Y37" s="25">
        <v>243.3</v>
      </c>
      <c r="Z37" s="25">
        <v>281.5</v>
      </c>
      <c r="AA37" s="26">
        <f>(Y37+Z37)/2*1</f>
        <v>262.39999999999998</v>
      </c>
      <c r="AB37">
        <v>1</v>
      </c>
    </row>
    <row r="38" spans="1:30" ht="16.5" customHeight="1">
      <c r="A38" s="14">
        <v>12</v>
      </c>
      <c r="B38" s="27" t="s">
        <v>5</v>
      </c>
      <c r="C38" s="15">
        <f>J38</f>
        <v>1.4144999999999999</v>
      </c>
      <c r="D38" s="16" t="s">
        <v>14</v>
      </c>
      <c r="E38" s="17" t="s">
        <v>6</v>
      </c>
      <c r="F38" s="22">
        <v>1</v>
      </c>
      <c r="G38" s="16" t="s">
        <v>15</v>
      </c>
      <c r="H38" s="18">
        <f>C38</f>
        <v>1.4144999999999999</v>
      </c>
      <c r="I38" s="19">
        <f>H38+I36</f>
        <v>49.529999999999994</v>
      </c>
      <c r="J38" s="18">
        <f t="shared" si="23"/>
        <v>1.4144999999999999</v>
      </c>
      <c r="K38" s="145">
        <f>J38+K36</f>
        <v>49.529999999999994</v>
      </c>
      <c r="L38" s="146"/>
      <c r="M38" s="72">
        <v>45804</v>
      </c>
      <c r="N38" s="147">
        <f>N39-W38</f>
        <v>1.7666666666666671</v>
      </c>
      <c r="O38" s="147"/>
      <c r="P38" s="20" t="s">
        <v>10</v>
      </c>
      <c r="Q38" s="72">
        <v>45804</v>
      </c>
      <c r="R38" s="147">
        <f>N38+X38</f>
        <v>1.7701388888888894</v>
      </c>
      <c r="S38" s="148"/>
      <c r="T38" s="149"/>
      <c r="U38" s="150"/>
      <c r="V38" s="1">
        <f t="shared" si="8"/>
        <v>12</v>
      </c>
      <c r="W38" s="99">
        <v>3.472222222222222E-3</v>
      </c>
      <c r="X38" s="93">
        <v>3.472222222222222E-3</v>
      </c>
      <c r="Y38" s="23">
        <f>Z38</f>
        <v>94.3</v>
      </c>
      <c r="Z38" s="23">
        <f>Z39</f>
        <v>94.3</v>
      </c>
      <c r="AA38" s="24">
        <f>(Y38+Z38)*0.015/2+AH38</f>
        <v>1.4144999999999999</v>
      </c>
      <c r="AB38" s="1">
        <f>3.8*1.35</f>
        <v>5.13</v>
      </c>
      <c r="AC38" s="1"/>
      <c r="AD38">
        <f>Z38+AB38+AC38</f>
        <v>99.429999999999993</v>
      </c>
    </row>
    <row r="39" spans="1:30" ht="16.149999999999999" customHeight="1">
      <c r="A39" s="4">
        <v>12</v>
      </c>
      <c r="B39" s="29" t="s">
        <v>37</v>
      </c>
      <c r="C39" s="11">
        <v>6</v>
      </c>
      <c r="D39" s="12" t="s">
        <v>14</v>
      </c>
      <c r="E39" s="13" t="s">
        <v>6</v>
      </c>
      <c r="F39" s="68">
        <v>14</v>
      </c>
      <c r="G39" s="12" t="s">
        <v>15</v>
      </c>
      <c r="H39" s="5">
        <f>C39*F39</f>
        <v>84</v>
      </c>
      <c r="I39" s="6">
        <f>I37+H39</f>
        <v>2940</v>
      </c>
      <c r="J39" s="5">
        <f t="shared" si="23"/>
        <v>79.400000000000006</v>
      </c>
      <c r="K39" s="139">
        <f>K37+J39</f>
        <v>2940.2000000000003</v>
      </c>
      <c r="L39" s="140"/>
      <c r="M39" s="71">
        <f t="shared" ref="M39" si="29">M38</f>
        <v>45804</v>
      </c>
      <c r="N39" s="141">
        <f>R37</f>
        <v>1.7701388888888894</v>
      </c>
      <c r="O39" s="141"/>
      <c r="P39" s="78" t="s">
        <v>10</v>
      </c>
      <c r="Q39" s="71">
        <f t="shared" ref="Q39" si="30">Q38</f>
        <v>45804</v>
      </c>
      <c r="R39" s="141">
        <f t="shared" si="7"/>
        <v>1.8401388888888894</v>
      </c>
      <c r="S39" s="142"/>
      <c r="T39" s="186">
        <v>50</v>
      </c>
      <c r="U39" s="187"/>
      <c r="V39" s="1">
        <f t="shared" si="8"/>
        <v>12</v>
      </c>
      <c r="W39" s="79">
        <f>60*C39*F39/T39*"0:1"</f>
        <v>7.0000000000000007E-2</v>
      </c>
      <c r="Y39" s="25">
        <v>64.5</v>
      </c>
      <c r="Z39" s="25">
        <v>94.3</v>
      </c>
      <c r="AA39" s="26">
        <f>(Y39+Z39)/2*1</f>
        <v>79.400000000000006</v>
      </c>
      <c r="AB39">
        <v>18</v>
      </c>
    </row>
    <row r="40" spans="1:30" ht="16.5" customHeight="1">
      <c r="A40" s="14">
        <v>13</v>
      </c>
      <c r="B40" s="27" t="s">
        <v>5</v>
      </c>
      <c r="C40" s="15">
        <f>J40</f>
        <v>1.6739999999999999</v>
      </c>
      <c r="D40" s="16" t="s">
        <v>14</v>
      </c>
      <c r="E40" s="17" t="s">
        <v>6</v>
      </c>
      <c r="F40" s="22">
        <v>1</v>
      </c>
      <c r="G40" s="16" t="s">
        <v>15</v>
      </c>
      <c r="H40" s="18">
        <f>C40</f>
        <v>1.6739999999999999</v>
      </c>
      <c r="I40" s="19">
        <f>I38+H40</f>
        <v>51.203999999999994</v>
      </c>
      <c r="J40" s="18">
        <f>AA40</f>
        <v>1.6739999999999999</v>
      </c>
      <c r="K40" s="145">
        <f>K38+J40</f>
        <v>51.203999999999994</v>
      </c>
      <c r="L40" s="146"/>
      <c r="M40" s="72">
        <v>45804</v>
      </c>
      <c r="N40" s="147">
        <f>R39-W40</f>
        <v>1.8366666666666671</v>
      </c>
      <c r="O40" s="147"/>
      <c r="P40" s="20" t="s">
        <v>10</v>
      </c>
      <c r="Q40" s="72">
        <v>45804</v>
      </c>
      <c r="R40" s="147">
        <f>N40+W40</f>
        <v>1.8401388888888894</v>
      </c>
      <c r="S40" s="148"/>
      <c r="T40" s="149"/>
      <c r="U40" s="150"/>
      <c r="V40" s="1">
        <f>A40</f>
        <v>13</v>
      </c>
      <c r="W40" s="99">
        <v>3.472222222222222E-3</v>
      </c>
      <c r="X40" s="93">
        <v>4.1666666666666664E-2</v>
      </c>
      <c r="Y40" s="23">
        <f>Z40</f>
        <v>111.6</v>
      </c>
      <c r="Z40" s="23">
        <v>111.6</v>
      </c>
      <c r="AA40" s="24">
        <f>(Y40+Z40)*0.015/2+AH40</f>
        <v>1.6739999999999999</v>
      </c>
    </row>
    <row r="41" spans="1:30" ht="16.5" customHeight="1">
      <c r="A41" s="4">
        <v>13</v>
      </c>
      <c r="B41" s="29" t="s">
        <v>37</v>
      </c>
      <c r="C41" s="11">
        <v>6</v>
      </c>
      <c r="D41" s="12" t="s">
        <v>14</v>
      </c>
      <c r="E41" s="13" t="s">
        <v>6</v>
      </c>
      <c r="F41" s="68">
        <v>16</v>
      </c>
      <c r="G41" s="12" t="s">
        <v>15</v>
      </c>
      <c r="H41" s="5">
        <f>C41*F41</f>
        <v>96</v>
      </c>
      <c r="I41" s="6">
        <f>I39+H41</f>
        <v>3036</v>
      </c>
      <c r="J41" s="5">
        <f>AA41</f>
        <v>97.699999999999989</v>
      </c>
      <c r="K41" s="139">
        <f>K39+J41</f>
        <v>3037.9</v>
      </c>
      <c r="L41" s="140"/>
      <c r="M41" s="71">
        <f t="shared" ref="M41" si="31">M40</f>
        <v>45804</v>
      </c>
      <c r="N41" s="141">
        <f>R40</f>
        <v>1.8401388888888894</v>
      </c>
      <c r="O41" s="141"/>
      <c r="P41" s="78" t="s">
        <v>10</v>
      </c>
      <c r="Q41" s="71">
        <f t="shared" ref="Q41" si="32">Q40</f>
        <v>45804</v>
      </c>
      <c r="R41" s="141">
        <f>N41+W41</f>
        <v>1.8972817460317466</v>
      </c>
      <c r="S41" s="142"/>
      <c r="T41" s="186">
        <v>70</v>
      </c>
      <c r="U41" s="187"/>
      <c r="V41" s="1">
        <f>A41</f>
        <v>13</v>
      </c>
      <c r="W41" s="79">
        <f>60*C41*F41/T41*"0:1"</f>
        <v>5.7142857142857148E-2</v>
      </c>
      <c r="Y41" s="25">
        <v>83.8</v>
      </c>
      <c r="Z41" s="25">
        <v>111.6</v>
      </c>
      <c r="AA41" s="26">
        <f>(Y41+Z41)/2*1</f>
        <v>97.699999999999989</v>
      </c>
      <c r="AB41">
        <v>1</v>
      </c>
    </row>
    <row r="42" spans="1:30" ht="16.5" customHeight="1">
      <c r="A42" s="14">
        <v>14</v>
      </c>
      <c r="B42" s="27" t="s">
        <v>5</v>
      </c>
      <c r="C42" s="15">
        <f>J42</f>
        <v>3.8474999999999997</v>
      </c>
      <c r="D42" s="16" t="s">
        <v>14</v>
      </c>
      <c r="E42" s="17" t="s">
        <v>6</v>
      </c>
      <c r="F42" s="22">
        <v>1</v>
      </c>
      <c r="G42" s="16" t="s">
        <v>15</v>
      </c>
      <c r="H42" s="18">
        <f>C42</f>
        <v>3.8474999999999997</v>
      </c>
      <c r="I42" s="19">
        <f>I40+H42</f>
        <v>55.05149999999999</v>
      </c>
      <c r="J42" s="18">
        <f t="shared" ref="J42:J47" si="33">AA42</f>
        <v>3.8474999999999997</v>
      </c>
      <c r="K42" s="145">
        <f>K40+J42</f>
        <v>55.05149999999999</v>
      </c>
      <c r="L42" s="146"/>
      <c r="M42" s="72">
        <v>45804</v>
      </c>
      <c r="N42" s="147">
        <f>R41-W42</f>
        <v>1.8938095238095243</v>
      </c>
      <c r="O42" s="147"/>
      <c r="P42" s="20" t="s">
        <v>10</v>
      </c>
      <c r="Q42" s="72">
        <v>45804</v>
      </c>
      <c r="R42" s="147">
        <f>N42+X42</f>
        <v>1.8972817460317466</v>
      </c>
      <c r="S42" s="148"/>
      <c r="T42" s="149"/>
      <c r="U42" s="150"/>
      <c r="V42" s="1">
        <f t="shared" ref="V42:V51" si="34">A42</f>
        <v>14</v>
      </c>
      <c r="W42" s="99">
        <v>3.472222222222222E-3</v>
      </c>
      <c r="X42" s="95">
        <v>3.472222222222222E-3</v>
      </c>
      <c r="Y42" s="23">
        <f>Z42</f>
        <v>256.5</v>
      </c>
      <c r="Z42" s="23">
        <f>Z43</f>
        <v>256.5</v>
      </c>
      <c r="AA42" s="24">
        <f>(Y42+Z42)*0.015/2+AH42</f>
        <v>3.8474999999999997</v>
      </c>
      <c r="AB42" s="1">
        <f>3.8*1.35</f>
        <v>5.13</v>
      </c>
      <c r="AC42" s="1"/>
      <c r="AD42">
        <f>Z42+AB42+AC42</f>
        <v>261.63</v>
      </c>
    </row>
    <row r="43" spans="1:30" ht="16.149999999999999" customHeight="1">
      <c r="A43" s="4">
        <v>14</v>
      </c>
      <c r="B43" s="29" t="s">
        <v>37</v>
      </c>
      <c r="C43" s="11">
        <v>6</v>
      </c>
      <c r="D43" s="12" t="s">
        <v>14</v>
      </c>
      <c r="E43" s="13" t="s">
        <v>6</v>
      </c>
      <c r="F43" s="68">
        <v>41</v>
      </c>
      <c r="G43" s="12" t="s">
        <v>15</v>
      </c>
      <c r="H43" s="5">
        <f>C43*F43</f>
        <v>246</v>
      </c>
      <c r="I43" s="6">
        <f>I41+H43</f>
        <v>3282</v>
      </c>
      <c r="J43" s="5">
        <f t="shared" si="33"/>
        <v>244</v>
      </c>
      <c r="K43" s="139">
        <f>K41+J43</f>
        <v>3281.9</v>
      </c>
      <c r="L43" s="140"/>
      <c r="M43" s="71">
        <f t="shared" ref="M43" si="35">M42</f>
        <v>45804</v>
      </c>
      <c r="N43" s="141">
        <f>R41</f>
        <v>1.8972817460317466</v>
      </c>
      <c r="O43" s="141"/>
      <c r="P43" s="89" t="s">
        <v>10</v>
      </c>
      <c r="Q43" s="71">
        <f t="shared" ref="Q43" si="36">Q42</f>
        <v>45804</v>
      </c>
      <c r="R43" s="141">
        <f t="shared" ref="R43:R50" si="37">N43+W43</f>
        <v>1.96561507936508</v>
      </c>
      <c r="S43" s="142"/>
      <c r="T43" s="143">
        <v>150</v>
      </c>
      <c r="U43" s="144"/>
      <c r="V43" s="1">
        <f t="shared" si="34"/>
        <v>14</v>
      </c>
      <c r="W43" s="88">
        <f>60*C43*F43/T43*"0:1"</f>
        <v>6.8333333333333343E-2</v>
      </c>
      <c r="Y43" s="25">
        <v>231.5</v>
      </c>
      <c r="Z43" s="25">
        <v>256.5</v>
      </c>
      <c r="AA43" s="26">
        <f>(Y43+Z43)/2*1</f>
        <v>244</v>
      </c>
      <c r="AB43">
        <v>18</v>
      </c>
    </row>
    <row r="44" spans="1:30" ht="16.5" customHeight="1">
      <c r="A44" s="14">
        <v>15</v>
      </c>
      <c r="B44" s="27" t="s">
        <v>5</v>
      </c>
      <c r="C44" s="15">
        <f>J44</f>
        <v>4.782</v>
      </c>
      <c r="D44" s="16" t="s">
        <v>14</v>
      </c>
      <c r="E44" s="17" t="s">
        <v>6</v>
      </c>
      <c r="F44" s="22">
        <v>1</v>
      </c>
      <c r="G44" s="16" t="s">
        <v>15</v>
      </c>
      <c r="H44" s="18">
        <f>C44</f>
        <v>4.782</v>
      </c>
      <c r="I44" s="19">
        <f>H44+I42</f>
        <v>59.833499999999987</v>
      </c>
      <c r="J44" s="18">
        <f t="shared" si="33"/>
        <v>4.782</v>
      </c>
      <c r="K44" s="145">
        <f>J44+K42</f>
        <v>59.833499999999987</v>
      </c>
      <c r="L44" s="146"/>
      <c r="M44" s="72">
        <v>45804</v>
      </c>
      <c r="N44" s="147">
        <f>R43</f>
        <v>1.96561507936508</v>
      </c>
      <c r="O44" s="147"/>
      <c r="P44" s="20" t="s">
        <v>10</v>
      </c>
      <c r="Q44" s="72">
        <v>45804</v>
      </c>
      <c r="R44" s="147">
        <f>N44+X44</f>
        <v>1.9690873015873023</v>
      </c>
      <c r="S44" s="148"/>
      <c r="T44" s="149"/>
      <c r="U44" s="150"/>
      <c r="V44" s="1">
        <f t="shared" si="34"/>
        <v>15</v>
      </c>
      <c r="W44" s="99">
        <v>3.472222222222222E-3</v>
      </c>
      <c r="X44" s="95">
        <v>3.472222222222222E-3</v>
      </c>
      <c r="Y44" s="23">
        <f>Z44</f>
        <v>318.8</v>
      </c>
      <c r="Z44" s="23">
        <f>Z45</f>
        <v>318.8</v>
      </c>
      <c r="AA44" s="24">
        <f>(Y44+Z44)*0.015/2+AH44</f>
        <v>4.782</v>
      </c>
    </row>
    <row r="45" spans="1:30" ht="16.5" customHeight="1">
      <c r="A45" s="4">
        <v>15</v>
      </c>
      <c r="B45" s="29" t="s">
        <v>37</v>
      </c>
      <c r="C45" s="11">
        <v>6</v>
      </c>
      <c r="D45" s="12" t="s">
        <v>14</v>
      </c>
      <c r="E45" s="13" t="s">
        <v>6</v>
      </c>
      <c r="F45" s="68">
        <v>48</v>
      </c>
      <c r="G45" s="12" t="s">
        <v>15</v>
      </c>
      <c r="H45" s="5">
        <f>C45*F45</f>
        <v>288</v>
      </c>
      <c r="I45" s="6">
        <f>I43+H45</f>
        <v>3570</v>
      </c>
      <c r="J45" s="5">
        <f t="shared" si="33"/>
        <v>297.95000000000005</v>
      </c>
      <c r="K45" s="139">
        <f>K43+J45</f>
        <v>3579.8500000000004</v>
      </c>
      <c r="L45" s="140"/>
      <c r="M45" s="71">
        <f t="shared" ref="M45" si="38">M44</f>
        <v>45804</v>
      </c>
      <c r="N45" s="141">
        <f>R44</f>
        <v>1.9690873015873023</v>
      </c>
      <c r="O45" s="141"/>
      <c r="P45" s="89" t="s">
        <v>10</v>
      </c>
      <c r="Q45" s="71">
        <f t="shared" ref="Q45" si="39">Q44</f>
        <v>45804</v>
      </c>
      <c r="R45" s="141">
        <f t="shared" si="37"/>
        <v>2.0490873015873023</v>
      </c>
      <c r="S45" s="142"/>
      <c r="T45" s="143">
        <v>150</v>
      </c>
      <c r="U45" s="144"/>
      <c r="V45" s="1">
        <f t="shared" si="34"/>
        <v>15</v>
      </c>
      <c r="W45" s="88">
        <f>60*C45*F45/T45*"0:1"</f>
        <v>0.08</v>
      </c>
      <c r="Y45" s="25">
        <v>277.10000000000002</v>
      </c>
      <c r="Z45" s="25">
        <v>318.8</v>
      </c>
      <c r="AA45" s="26">
        <f>(Y45+Z45)/2*1</f>
        <v>297.95000000000005</v>
      </c>
      <c r="AB45">
        <v>1</v>
      </c>
    </row>
    <row r="46" spans="1:30" ht="16.5" customHeight="1">
      <c r="A46" s="14">
        <v>16</v>
      </c>
      <c r="B46" s="27" t="s">
        <v>5</v>
      </c>
      <c r="C46" s="15">
        <f>J46</f>
        <v>4.4489999999999998</v>
      </c>
      <c r="D46" s="16" t="s">
        <v>14</v>
      </c>
      <c r="E46" s="17" t="s">
        <v>6</v>
      </c>
      <c r="F46" s="22">
        <v>1</v>
      </c>
      <c r="G46" s="16" t="s">
        <v>15</v>
      </c>
      <c r="H46" s="18">
        <f>C46</f>
        <v>4.4489999999999998</v>
      </c>
      <c r="I46" s="19">
        <f>H46+I44</f>
        <v>64.282499999999985</v>
      </c>
      <c r="J46" s="18">
        <f t="shared" si="33"/>
        <v>4.4489999999999998</v>
      </c>
      <c r="K46" s="145">
        <f>J46+K44</f>
        <v>64.282499999999985</v>
      </c>
      <c r="L46" s="146"/>
      <c r="M46" s="72">
        <v>45804</v>
      </c>
      <c r="N46" s="147">
        <f>R45-W46</f>
        <v>2.04561507936508</v>
      </c>
      <c r="O46" s="147"/>
      <c r="P46" s="20" t="s">
        <v>10</v>
      </c>
      <c r="Q46" s="72">
        <v>45804</v>
      </c>
      <c r="R46" s="147">
        <f>N46+X46</f>
        <v>2.0490873015873023</v>
      </c>
      <c r="S46" s="148"/>
      <c r="T46" s="149"/>
      <c r="U46" s="150"/>
      <c r="V46" s="1">
        <f t="shared" si="34"/>
        <v>16</v>
      </c>
      <c r="W46" s="99">
        <v>3.472222222222222E-3</v>
      </c>
      <c r="X46" s="95">
        <v>3.472222222222222E-3</v>
      </c>
      <c r="Y46" s="23">
        <f>Z46</f>
        <v>296.60000000000002</v>
      </c>
      <c r="Z46" s="23">
        <f>Z47</f>
        <v>296.60000000000002</v>
      </c>
      <c r="AA46" s="24">
        <f>(Y46+Z46)*0.015/2+AH46</f>
        <v>4.4489999999999998</v>
      </c>
    </row>
    <row r="47" spans="1:30" ht="16.5" customHeight="1">
      <c r="A47" s="4">
        <v>16</v>
      </c>
      <c r="B47" s="29" t="s">
        <v>37</v>
      </c>
      <c r="C47" s="11">
        <v>6</v>
      </c>
      <c r="D47" s="12" t="s">
        <v>14</v>
      </c>
      <c r="E47" s="13" t="s">
        <v>6</v>
      </c>
      <c r="F47" s="68">
        <v>48</v>
      </c>
      <c r="G47" s="12" t="s">
        <v>15</v>
      </c>
      <c r="H47" s="5">
        <f>C47*F47</f>
        <v>288</v>
      </c>
      <c r="I47" s="6">
        <f>I45+H47</f>
        <v>3858</v>
      </c>
      <c r="J47" s="5">
        <f t="shared" si="33"/>
        <v>285.35000000000002</v>
      </c>
      <c r="K47" s="139">
        <f>K45+J47</f>
        <v>3865.2000000000003</v>
      </c>
      <c r="L47" s="140"/>
      <c r="M47" s="71">
        <f t="shared" ref="M47" si="40">M46</f>
        <v>45804</v>
      </c>
      <c r="N47" s="141">
        <f>R45</f>
        <v>2.0490873015873023</v>
      </c>
      <c r="O47" s="141"/>
      <c r="P47" s="89" t="s">
        <v>10</v>
      </c>
      <c r="Q47" s="71">
        <f t="shared" ref="Q47" si="41">Q46</f>
        <v>45804</v>
      </c>
      <c r="R47" s="141">
        <f t="shared" si="37"/>
        <v>2.1290873015873024</v>
      </c>
      <c r="S47" s="142"/>
      <c r="T47" s="143">
        <v>150</v>
      </c>
      <c r="U47" s="144"/>
      <c r="V47" s="1">
        <f t="shared" si="34"/>
        <v>16</v>
      </c>
      <c r="W47" s="88">
        <f>60*C47*F47/T47*"0:1"</f>
        <v>0.08</v>
      </c>
      <c r="Y47" s="25">
        <v>274.10000000000002</v>
      </c>
      <c r="Z47" s="25">
        <v>296.60000000000002</v>
      </c>
      <c r="AA47" s="26">
        <f>(Y47+Z47)/2*1</f>
        <v>285.35000000000002</v>
      </c>
      <c r="AB47">
        <v>1</v>
      </c>
    </row>
    <row r="48" spans="1:30" ht="16.149999999999999" customHeight="1">
      <c r="A48" s="183" t="s">
        <v>42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5"/>
      <c r="W48" s="121"/>
      <c r="Y48" s="25"/>
      <c r="Z48" s="25"/>
      <c r="AA48" s="26"/>
    </row>
    <row r="49" spans="1:30" ht="16.5" customHeight="1">
      <c r="A49" s="14">
        <v>17</v>
      </c>
      <c r="B49" s="27" t="s">
        <v>5</v>
      </c>
      <c r="C49" s="15">
        <f>J49</f>
        <v>4.4489999999999998</v>
      </c>
      <c r="D49" s="16" t="s">
        <v>14</v>
      </c>
      <c r="E49" s="17" t="s">
        <v>6</v>
      </c>
      <c r="F49" s="22">
        <v>1</v>
      </c>
      <c r="G49" s="16" t="s">
        <v>15</v>
      </c>
      <c r="H49" s="18">
        <f>C49</f>
        <v>4.4489999999999998</v>
      </c>
      <c r="I49" s="19">
        <f>H49+I46</f>
        <v>68.731499999999983</v>
      </c>
      <c r="J49" s="18">
        <f t="shared" ref="J49:J50" si="42">AA49</f>
        <v>4.4489999999999998</v>
      </c>
      <c r="K49" s="145">
        <f>J49+K46</f>
        <v>68.731499999999983</v>
      </c>
      <c r="L49" s="146"/>
      <c r="M49" s="72">
        <v>45804</v>
      </c>
      <c r="N49" s="147">
        <f>R47-W49+W9</f>
        <v>2.1672817460317466</v>
      </c>
      <c r="O49" s="147"/>
      <c r="P49" s="20" t="s">
        <v>10</v>
      </c>
      <c r="Q49" s="72">
        <v>45804</v>
      </c>
      <c r="R49" s="147">
        <f>N49+X49</f>
        <v>2.1707539682539689</v>
      </c>
      <c r="S49" s="148"/>
      <c r="T49" s="149"/>
      <c r="U49" s="150"/>
      <c r="V49" s="1">
        <f t="shared" si="34"/>
        <v>17</v>
      </c>
      <c r="W49" s="99">
        <v>3.472222222222222E-3</v>
      </c>
      <c r="X49" s="95">
        <v>3.472222222222222E-3</v>
      </c>
      <c r="Y49" s="23">
        <f>Z49</f>
        <v>296.60000000000002</v>
      </c>
      <c r="Z49" s="23">
        <f>Z50</f>
        <v>296.60000000000002</v>
      </c>
      <c r="AA49" s="24">
        <f>(Y49+Z49)*0.015/2+AH49</f>
        <v>4.4489999999999998</v>
      </c>
    </row>
    <row r="50" spans="1:30" ht="16.5" customHeight="1">
      <c r="A50" s="4">
        <v>17</v>
      </c>
      <c r="B50" s="29" t="s">
        <v>37</v>
      </c>
      <c r="C50" s="11">
        <v>6</v>
      </c>
      <c r="D50" s="12" t="s">
        <v>14</v>
      </c>
      <c r="E50" s="13" t="s">
        <v>6</v>
      </c>
      <c r="F50" s="68">
        <v>48</v>
      </c>
      <c r="G50" s="12" t="s">
        <v>15</v>
      </c>
      <c r="H50" s="5">
        <f>C50*F50</f>
        <v>288</v>
      </c>
      <c r="I50" s="6">
        <f>I47+H50</f>
        <v>4146</v>
      </c>
      <c r="J50" s="5">
        <f t="shared" si="42"/>
        <v>285.35000000000002</v>
      </c>
      <c r="K50" s="139">
        <f>K47+J50</f>
        <v>4150.55</v>
      </c>
      <c r="L50" s="140"/>
      <c r="M50" s="71">
        <f t="shared" ref="M50:M52" si="43">M49</f>
        <v>45804</v>
      </c>
      <c r="N50" s="141">
        <f>R49</f>
        <v>2.1707539682539689</v>
      </c>
      <c r="O50" s="141"/>
      <c r="P50" s="89" t="s">
        <v>10</v>
      </c>
      <c r="Q50" s="71">
        <f t="shared" ref="Q50" si="44">Q49</f>
        <v>45804</v>
      </c>
      <c r="R50" s="141">
        <f t="shared" si="37"/>
        <v>2.250753968253969</v>
      </c>
      <c r="S50" s="142"/>
      <c r="T50" s="143">
        <v>150</v>
      </c>
      <c r="U50" s="144"/>
      <c r="V50" s="1">
        <f t="shared" si="34"/>
        <v>17</v>
      </c>
      <c r="W50" s="88">
        <f>60*C50*F50/T50*"0:1"</f>
        <v>0.08</v>
      </c>
      <c r="Y50" s="25">
        <v>274.10000000000002</v>
      </c>
      <c r="Z50" s="25">
        <v>296.60000000000002</v>
      </c>
      <c r="AA50" s="26">
        <f>(Y50+Z50)/2*1</f>
        <v>285.35000000000002</v>
      </c>
      <c r="AB50">
        <v>1</v>
      </c>
    </row>
    <row r="51" spans="1:30" ht="16.5" customHeight="1">
      <c r="A51" s="14">
        <v>18</v>
      </c>
      <c r="B51" s="27" t="s">
        <v>5</v>
      </c>
      <c r="C51" s="15">
        <f>J51</f>
        <v>4.4939999999999998</v>
      </c>
      <c r="D51" s="16" t="s">
        <v>14</v>
      </c>
      <c r="E51" s="17" t="s">
        <v>6</v>
      </c>
      <c r="F51" s="22">
        <v>1</v>
      </c>
      <c r="G51" s="16" t="s">
        <v>15</v>
      </c>
      <c r="H51" s="18">
        <f>C51</f>
        <v>4.4939999999999998</v>
      </c>
      <c r="I51" s="19">
        <f>H51+I49</f>
        <v>73.225499999999982</v>
      </c>
      <c r="J51" s="18">
        <f t="shared" ref="J51:J56" si="45">AA51</f>
        <v>4.4939999999999998</v>
      </c>
      <c r="K51" s="145">
        <f>J51+K49</f>
        <v>73.225499999999982</v>
      </c>
      <c r="L51" s="146"/>
      <c r="M51" s="72">
        <v>45804</v>
      </c>
      <c r="N51" s="147">
        <f>R50-W51</f>
        <v>2.2472817460317467</v>
      </c>
      <c r="O51" s="147"/>
      <c r="P51" s="20" t="s">
        <v>10</v>
      </c>
      <c r="Q51" s="72">
        <v>45792</v>
      </c>
      <c r="R51" s="147">
        <f>N51+X51</f>
        <v>2.250753968253969</v>
      </c>
      <c r="S51" s="148"/>
      <c r="T51" s="149"/>
      <c r="U51" s="150"/>
      <c r="V51" s="1">
        <f t="shared" si="34"/>
        <v>18</v>
      </c>
      <c r="W51" s="99">
        <v>3.472222222222222E-3</v>
      </c>
      <c r="X51" s="95">
        <v>3.472222222222222E-3</v>
      </c>
      <c r="Y51" s="23">
        <f>Z51</f>
        <v>299.60000000000002</v>
      </c>
      <c r="Z51" s="23">
        <f>Z52</f>
        <v>299.60000000000002</v>
      </c>
      <c r="AA51" s="24">
        <f>(Y51+Z51)*0.015/2+AH51</f>
        <v>4.4939999999999998</v>
      </c>
      <c r="AB51" s="1">
        <f>3.8*1.35</f>
        <v>5.13</v>
      </c>
      <c r="AC51" s="1"/>
      <c r="AD51">
        <f>Z51+AB51+AC51</f>
        <v>304.73</v>
      </c>
    </row>
    <row r="52" spans="1:30" ht="16.149999999999999" customHeight="1">
      <c r="A52" s="4">
        <v>18</v>
      </c>
      <c r="B52" s="29" t="s">
        <v>37</v>
      </c>
      <c r="C52" s="11">
        <v>6</v>
      </c>
      <c r="D52" s="12" t="s">
        <v>14</v>
      </c>
      <c r="E52" s="13" t="s">
        <v>6</v>
      </c>
      <c r="F52" s="68">
        <v>48</v>
      </c>
      <c r="G52" s="12" t="s">
        <v>15</v>
      </c>
      <c r="H52" s="5">
        <f>C52*F52</f>
        <v>288</v>
      </c>
      <c r="I52" s="6">
        <f>I50+H52</f>
        <v>4434</v>
      </c>
      <c r="J52" s="5">
        <f t="shared" si="45"/>
        <v>289.60000000000002</v>
      </c>
      <c r="K52" s="139">
        <f>K50+J52</f>
        <v>4440.1500000000005</v>
      </c>
      <c r="L52" s="140"/>
      <c r="M52" s="71">
        <f t="shared" si="43"/>
        <v>45804</v>
      </c>
      <c r="N52" s="141">
        <f>R51</f>
        <v>2.250753968253969</v>
      </c>
      <c r="O52" s="141"/>
      <c r="P52" s="78" t="s">
        <v>10</v>
      </c>
      <c r="Q52" s="71">
        <v>45805</v>
      </c>
      <c r="R52" s="141">
        <f>N52+W52</f>
        <v>2.3307539682539691</v>
      </c>
      <c r="S52" s="142"/>
      <c r="T52" s="143">
        <v>150</v>
      </c>
      <c r="U52" s="144"/>
      <c r="V52" s="1">
        <f>A52</f>
        <v>18</v>
      </c>
      <c r="W52" s="79">
        <f>60*C52*F52/T52*"0:1"</f>
        <v>0.08</v>
      </c>
      <c r="Y52" s="25">
        <v>279.60000000000002</v>
      </c>
      <c r="Z52" s="25">
        <v>299.60000000000002</v>
      </c>
      <c r="AA52" s="26">
        <f>(Y52+Z52)/2*1</f>
        <v>289.60000000000002</v>
      </c>
      <c r="AB52">
        <v>18</v>
      </c>
    </row>
    <row r="53" spans="1:30" ht="16.5" customHeight="1">
      <c r="A53" s="14">
        <v>19</v>
      </c>
      <c r="B53" s="27" t="s">
        <v>5</v>
      </c>
      <c r="C53" s="15">
        <f>J53</f>
        <v>4.4489999999999998</v>
      </c>
      <c r="D53" s="16" t="s">
        <v>14</v>
      </c>
      <c r="E53" s="17" t="s">
        <v>6</v>
      </c>
      <c r="F53" s="22">
        <v>1</v>
      </c>
      <c r="G53" s="16" t="s">
        <v>15</v>
      </c>
      <c r="H53" s="18">
        <f>C53</f>
        <v>4.4489999999999998</v>
      </c>
      <c r="I53" s="19">
        <f>H53+I51</f>
        <v>77.674499999999981</v>
      </c>
      <c r="J53" s="18">
        <f t="shared" si="45"/>
        <v>4.4489999999999998</v>
      </c>
      <c r="K53" s="145">
        <f>K51+J53</f>
        <v>77.674499999999981</v>
      </c>
      <c r="L53" s="146"/>
      <c r="M53" s="72">
        <v>45804</v>
      </c>
      <c r="N53" s="151">
        <f>R52-W53</f>
        <v>2.3272817460317468</v>
      </c>
      <c r="O53" s="151"/>
      <c r="P53" s="20" t="s">
        <v>10</v>
      </c>
      <c r="Q53" s="72">
        <v>45805</v>
      </c>
      <c r="R53" s="147">
        <f>N53+X53</f>
        <v>2.3307539682539691</v>
      </c>
      <c r="S53" s="148"/>
      <c r="T53" s="149"/>
      <c r="U53" s="150"/>
      <c r="V53" s="1">
        <f>A53</f>
        <v>19</v>
      </c>
      <c r="W53" s="99">
        <v>3.472222222222222E-3</v>
      </c>
      <c r="X53" s="95">
        <v>3.472222222222222E-3</v>
      </c>
      <c r="Y53" s="23">
        <f>Z53</f>
        <v>296.60000000000002</v>
      </c>
      <c r="Z53" s="23">
        <f>Z54</f>
        <v>296.60000000000002</v>
      </c>
      <c r="AA53" s="24">
        <f>(Y53+Z53)*0.015/2+AH53</f>
        <v>4.4489999999999998</v>
      </c>
    </row>
    <row r="54" spans="1:30" ht="16.5" customHeight="1">
      <c r="A54" s="4">
        <v>19</v>
      </c>
      <c r="B54" s="29" t="s">
        <v>37</v>
      </c>
      <c r="C54" s="11">
        <v>6</v>
      </c>
      <c r="D54" s="12" t="s">
        <v>14</v>
      </c>
      <c r="E54" s="13" t="s">
        <v>6</v>
      </c>
      <c r="F54" s="68">
        <v>48</v>
      </c>
      <c r="G54" s="12" t="s">
        <v>15</v>
      </c>
      <c r="H54" s="5">
        <f>C54*F54</f>
        <v>288</v>
      </c>
      <c r="I54" s="6">
        <f>H54+I52</f>
        <v>4722</v>
      </c>
      <c r="J54" s="5">
        <f t="shared" si="45"/>
        <v>285.3</v>
      </c>
      <c r="K54" s="139">
        <f>K52+J54</f>
        <v>4725.4500000000007</v>
      </c>
      <c r="L54" s="140"/>
      <c r="M54" s="71">
        <v>45805</v>
      </c>
      <c r="N54" s="141">
        <f>R52</f>
        <v>2.3307539682539691</v>
      </c>
      <c r="O54" s="141"/>
      <c r="P54" s="106" t="s">
        <v>10</v>
      </c>
      <c r="Q54" s="71">
        <v>45805</v>
      </c>
      <c r="R54" s="141">
        <f>N54+W54</f>
        <v>2.4107539682539691</v>
      </c>
      <c r="S54" s="142"/>
      <c r="T54" s="143">
        <v>150</v>
      </c>
      <c r="U54" s="144"/>
      <c r="V54" s="1">
        <f>A54</f>
        <v>19</v>
      </c>
      <c r="W54" s="79">
        <f>60*C54*F54/T54*"0:1"</f>
        <v>0.08</v>
      </c>
      <c r="Y54" s="25">
        <v>274</v>
      </c>
      <c r="Z54" s="25">
        <v>296.60000000000002</v>
      </c>
      <c r="AA54" s="26">
        <f>(Y54+Z54)/2*1</f>
        <v>285.3</v>
      </c>
      <c r="AB54">
        <v>1</v>
      </c>
      <c r="AC54" s="1"/>
    </row>
    <row r="55" spans="1:30" ht="16.5" customHeight="1">
      <c r="A55" s="14">
        <v>20</v>
      </c>
      <c r="B55" s="27" t="s">
        <v>5</v>
      </c>
      <c r="C55" s="15">
        <f>J55</f>
        <v>4.8899999999999997</v>
      </c>
      <c r="D55" s="16" t="s">
        <v>14</v>
      </c>
      <c r="E55" s="17" t="s">
        <v>6</v>
      </c>
      <c r="F55" s="22">
        <v>1</v>
      </c>
      <c r="G55" s="16" t="s">
        <v>15</v>
      </c>
      <c r="H55" s="18">
        <f>C55</f>
        <v>4.8899999999999997</v>
      </c>
      <c r="I55" s="19">
        <f>I53+H55</f>
        <v>82.564499999999981</v>
      </c>
      <c r="J55" s="18">
        <f t="shared" si="45"/>
        <v>4.8899999999999997</v>
      </c>
      <c r="K55" s="145">
        <f>K53+J55</f>
        <v>82.564499999999981</v>
      </c>
      <c r="L55" s="146"/>
      <c r="M55" s="72">
        <v>45805</v>
      </c>
      <c r="N55" s="147">
        <f>R54-W55</f>
        <v>2.4072817460317468</v>
      </c>
      <c r="O55" s="147"/>
      <c r="P55" s="20" t="s">
        <v>10</v>
      </c>
      <c r="Q55" s="72">
        <v>45805</v>
      </c>
      <c r="R55" s="147">
        <f>N55+X55</f>
        <v>2.4107539682539691</v>
      </c>
      <c r="S55" s="148"/>
      <c r="T55" s="149"/>
      <c r="U55" s="150"/>
      <c r="V55" s="1">
        <f>A55</f>
        <v>20</v>
      </c>
      <c r="W55" s="99">
        <v>3.472222222222222E-3</v>
      </c>
      <c r="X55" s="95">
        <v>3.472222222222222E-3</v>
      </c>
      <c r="Y55" s="23">
        <f>Z55</f>
        <v>326</v>
      </c>
      <c r="Z55" s="23">
        <f>Z56</f>
        <v>326</v>
      </c>
      <c r="AA55" s="24">
        <f>(Y55+Z55)*0.015/2+AH55</f>
        <v>4.8899999999999997</v>
      </c>
      <c r="AB55" s="1">
        <f>3.8*1.35</f>
        <v>5.13</v>
      </c>
      <c r="AD55">
        <f>Z55+AB55+AC54</f>
        <v>331.13</v>
      </c>
    </row>
    <row r="56" spans="1:30" ht="16.149999999999999" customHeight="1">
      <c r="A56" s="4">
        <v>20</v>
      </c>
      <c r="B56" s="29" t="s">
        <v>37</v>
      </c>
      <c r="C56" s="11">
        <v>6</v>
      </c>
      <c r="D56" s="12" t="s">
        <v>14</v>
      </c>
      <c r="E56" s="13" t="s">
        <v>6</v>
      </c>
      <c r="F56" s="68">
        <v>48</v>
      </c>
      <c r="G56" s="12" t="s">
        <v>15</v>
      </c>
      <c r="H56" s="5">
        <f>C56*F56</f>
        <v>288</v>
      </c>
      <c r="I56" s="6">
        <f>I54+H56</f>
        <v>5010</v>
      </c>
      <c r="J56" s="5">
        <f t="shared" si="45"/>
        <v>297</v>
      </c>
      <c r="K56" s="139">
        <f>K54+J56</f>
        <v>5022.4500000000007</v>
      </c>
      <c r="L56" s="140"/>
      <c r="M56" s="71">
        <v>45805</v>
      </c>
      <c r="N56" s="141">
        <f>R54</f>
        <v>2.4107539682539691</v>
      </c>
      <c r="O56" s="141"/>
      <c r="P56" s="78" t="s">
        <v>10</v>
      </c>
      <c r="Q56" s="71">
        <v>45805</v>
      </c>
      <c r="R56" s="141">
        <f>N56+W56</f>
        <v>2.4907539682539692</v>
      </c>
      <c r="S56" s="142"/>
      <c r="T56" s="143">
        <v>150</v>
      </c>
      <c r="U56" s="144"/>
      <c r="V56" s="1">
        <f>A56</f>
        <v>20</v>
      </c>
      <c r="W56" s="79">
        <f>60*C56*F56/T56*"0:1"</f>
        <v>0.08</v>
      </c>
      <c r="Y56" s="25">
        <v>268</v>
      </c>
      <c r="Z56" s="25">
        <v>326</v>
      </c>
      <c r="AA56" s="26">
        <f>(Y56+Z56)/2*1</f>
        <v>297</v>
      </c>
      <c r="AB56">
        <v>18</v>
      </c>
    </row>
    <row r="57" spans="1:30" ht="16.149999999999999" customHeight="1">
      <c r="A57" s="14">
        <v>21</v>
      </c>
      <c r="B57" s="14" t="s">
        <v>5</v>
      </c>
      <c r="C57" s="15">
        <f>J57</f>
        <v>2.4899999999999998</v>
      </c>
      <c r="D57" s="16" t="s">
        <v>14</v>
      </c>
      <c r="E57" s="17" t="s">
        <v>6</v>
      </c>
      <c r="F57" s="22">
        <v>1</v>
      </c>
      <c r="G57" s="16" t="s">
        <v>15</v>
      </c>
      <c r="H57" s="18">
        <f>C57</f>
        <v>2.4899999999999998</v>
      </c>
      <c r="I57" s="19">
        <f>H57+I55</f>
        <v>85.054499999999976</v>
      </c>
      <c r="J57" s="18">
        <f t="shared" ref="J57:J63" si="46">AA57</f>
        <v>2.4899999999999998</v>
      </c>
      <c r="K57" s="145">
        <f>J57+K55</f>
        <v>85.054499999999976</v>
      </c>
      <c r="L57" s="146"/>
      <c r="M57" s="72">
        <v>45805</v>
      </c>
      <c r="N57" s="147">
        <f>R56-W57</f>
        <v>2.4872817460317469</v>
      </c>
      <c r="O57" s="147"/>
      <c r="P57" s="20" t="s">
        <v>10</v>
      </c>
      <c r="Q57" s="72">
        <v>45805</v>
      </c>
      <c r="R57" s="147">
        <f>N57+X57</f>
        <v>2.4907539682539692</v>
      </c>
      <c r="S57" s="148"/>
      <c r="T57" s="149"/>
      <c r="U57" s="150"/>
      <c r="V57" s="1">
        <f t="shared" ref="V57:V63" si="47">A57</f>
        <v>21</v>
      </c>
      <c r="W57" s="99">
        <v>3.472222222222222E-3</v>
      </c>
      <c r="X57" s="95">
        <v>3.472222222222222E-3</v>
      </c>
      <c r="Y57" s="23">
        <f>Z57</f>
        <v>166</v>
      </c>
      <c r="Z57" s="23">
        <f>Z58</f>
        <v>166</v>
      </c>
      <c r="AA57" s="24">
        <f>(Y57+Z57)*0.015/2+AH58</f>
        <v>2.4899999999999998</v>
      </c>
    </row>
    <row r="58" spans="1:30" ht="16.149999999999999" customHeight="1">
      <c r="A58" s="4">
        <v>21</v>
      </c>
      <c r="B58" s="29" t="s">
        <v>37</v>
      </c>
      <c r="C58" s="11">
        <v>6</v>
      </c>
      <c r="D58" s="12" t="s">
        <v>14</v>
      </c>
      <c r="E58" s="13" t="s">
        <v>6</v>
      </c>
      <c r="F58" s="68">
        <v>27</v>
      </c>
      <c r="G58" s="12" t="s">
        <v>15</v>
      </c>
      <c r="H58" s="5">
        <f>C58*F58</f>
        <v>162</v>
      </c>
      <c r="I58" s="6">
        <f>I56+H58</f>
        <v>5172</v>
      </c>
      <c r="J58" s="5">
        <f t="shared" si="46"/>
        <v>162</v>
      </c>
      <c r="K58" s="139">
        <f>K56+J58</f>
        <v>5184.4500000000007</v>
      </c>
      <c r="L58" s="140"/>
      <c r="M58" s="71">
        <v>45805</v>
      </c>
      <c r="N58" s="141">
        <f>R56</f>
        <v>2.4907539682539692</v>
      </c>
      <c r="O58" s="141"/>
      <c r="P58" s="78" t="s">
        <v>10</v>
      </c>
      <c r="Q58" s="71">
        <v>45805</v>
      </c>
      <c r="R58" s="141">
        <f>N58+W58</f>
        <v>2.5357539682539691</v>
      </c>
      <c r="S58" s="142"/>
      <c r="T58" s="143">
        <v>150</v>
      </c>
      <c r="U58" s="144"/>
      <c r="V58" s="1">
        <f t="shared" si="47"/>
        <v>21</v>
      </c>
      <c r="W58" s="79">
        <f>60*C58*F58/T58*"0:1"</f>
        <v>4.4999999999999998E-2</v>
      </c>
      <c r="Y58" s="25">
        <v>158</v>
      </c>
      <c r="Z58" s="25">
        <v>166</v>
      </c>
      <c r="AA58" s="26">
        <f>(Y58+Z58)/2*1</f>
        <v>162</v>
      </c>
      <c r="AB58">
        <v>21</v>
      </c>
    </row>
    <row r="59" spans="1:30" ht="16.149999999999999" customHeight="1">
      <c r="A59" s="4">
        <v>22</v>
      </c>
      <c r="B59" s="107" t="s">
        <v>46</v>
      </c>
      <c r="C59" s="11">
        <v>6</v>
      </c>
      <c r="D59" s="12" t="s">
        <v>14</v>
      </c>
      <c r="E59" s="13" t="s">
        <v>6</v>
      </c>
      <c r="F59" s="68">
        <v>10</v>
      </c>
      <c r="G59" s="12" t="s">
        <v>15</v>
      </c>
      <c r="H59" s="5">
        <f>C59*F59</f>
        <v>60</v>
      </c>
      <c r="I59" s="6">
        <f>I13+H59</f>
        <v>456</v>
      </c>
      <c r="J59" s="5">
        <f t="shared" ref="J59" si="48">AA59</f>
        <v>55.4</v>
      </c>
      <c r="K59" s="139">
        <f>K13+J59</f>
        <v>448.2</v>
      </c>
      <c r="L59" s="140"/>
      <c r="M59" s="71">
        <v>45805</v>
      </c>
      <c r="N59" s="141">
        <f>R58</f>
        <v>2.5357539682539691</v>
      </c>
      <c r="O59" s="141"/>
      <c r="P59" s="111" t="s">
        <v>10</v>
      </c>
      <c r="Q59" s="71">
        <v>45805</v>
      </c>
      <c r="R59" s="141">
        <f>N59+W59</f>
        <v>2.5524206349206358</v>
      </c>
      <c r="S59" s="142"/>
      <c r="T59" s="143">
        <v>150</v>
      </c>
      <c r="U59" s="144"/>
      <c r="V59" s="1">
        <f t="shared" ref="V59" si="49">A59</f>
        <v>22</v>
      </c>
      <c r="W59" s="110">
        <f>60*C59*F59/T59*"0:1"</f>
        <v>1.6666666666666666E-2</v>
      </c>
      <c r="Y59" s="25">
        <v>68.099999999999994</v>
      </c>
      <c r="Z59" s="25">
        <v>42.7</v>
      </c>
      <c r="AA59" s="26">
        <f>(Y59+Z59)/2*1</f>
        <v>55.4</v>
      </c>
      <c r="AB59">
        <v>21</v>
      </c>
    </row>
    <row r="60" spans="1:30" ht="16.149999999999999" customHeight="1">
      <c r="A60" s="14">
        <v>23</v>
      </c>
      <c r="B60" s="14" t="s">
        <v>5</v>
      </c>
      <c r="C60" s="15">
        <f>J60</f>
        <v>2.0024999999999999</v>
      </c>
      <c r="D60" s="16" t="s">
        <v>14</v>
      </c>
      <c r="E60" s="17" t="s">
        <v>6</v>
      </c>
      <c r="F60" s="22">
        <v>1</v>
      </c>
      <c r="G60" s="16" t="s">
        <v>15</v>
      </c>
      <c r="H60" s="18">
        <f>C60</f>
        <v>2.0024999999999999</v>
      </c>
      <c r="I60" s="19">
        <f>I57+H60</f>
        <v>87.056999999999974</v>
      </c>
      <c r="J60" s="18">
        <f t="shared" ref="J60:J61" si="50">AA60</f>
        <v>2.0024999999999999</v>
      </c>
      <c r="K60" s="145">
        <f>K57+J60</f>
        <v>87.056999999999974</v>
      </c>
      <c r="L60" s="146"/>
      <c r="M60" s="72">
        <v>45805</v>
      </c>
      <c r="N60" s="147">
        <f>R59-W60</f>
        <v>2.5489484126984134</v>
      </c>
      <c r="O60" s="147"/>
      <c r="P60" s="20" t="s">
        <v>10</v>
      </c>
      <c r="Q60" s="72">
        <v>45805</v>
      </c>
      <c r="R60" s="147">
        <f>N60+X60</f>
        <v>2.5524206349206358</v>
      </c>
      <c r="S60" s="148"/>
      <c r="T60" s="149"/>
      <c r="U60" s="150"/>
      <c r="V60" s="1">
        <f t="shared" ref="V60:V61" si="51">A60</f>
        <v>23</v>
      </c>
      <c r="W60" s="110">
        <v>3.472222222222222E-3</v>
      </c>
      <c r="X60" s="110">
        <v>3.472222222222222E-3</v>
      </c>
      <c r="Y60" s="23">
        <f>Z60</f>
        <v>133.5</v>
      </c>
      <c r="Z60" s="23">
        <f>Z61</f>
        <v>133.5</v>
      </c>
      <c r="AA60" s="24">
        <f>(Y60+Z60)*0.015/2+AH61</f>
        <v>2.0024999999999999</v>
      </c>
    </row>
    <row r="61" spans="1:30" ht="16.149999999999999" customHeight="1">
      <c r="A61" s="4">
        <v>23</v>
      </c>
      <c r="B61" s="29" t="s">
        <v>37</v>
      </c>
      <c r="C61" s="11">
        <v>6</v>
      </c>
      <c r="D61" s="12" t="s">
        <v>14</v>
      </c>
      <c r="E61" s="13" t="s">
        <v>6</v>
      </c>
      <c r="F61" s="68">
        <v>22</v>
      </c>
      <c r="G61" s="12" t="s">
        <v>15</v>
      </c>
      <c r="H61" s="5">
        <f>C61*F61</f>
        <v>132</v>
      </c>
      <c r="I61" s="6">
        <f>I58+H61</f>
        <v>5304</v>
      </c>
      <c r="J61" s="5">
        <f t="shared" si="50"/>
        <v>127.25</v>
      </c>
      <c r="K61" s="139">
        <f>K58+J61</f>
        <v>5311.7000000000007</v>
      </c>
      <c r="L61" s="140"/>
      <c r="M61" s="71">
        <v>45805</v>
      </c>
      <c r="N61" s="141">
        <f>R59</f>
        <v>2.5524206349206358</v>
      </c>
      <c r="O61" s="141"/>
      <c r="P61" s="122" t="s">
        <v>10</v>
      </c>
      <c r="Q61" s="71">
        <v>45805</v>
      </c>
      <c r="R61" s="141">
        <f>N61+W61</f>
        <v>2.6135317460317466</v>
      </c>
      <c r="S61" s="142"/>
      <c r="T61" s="186">
        <v>90</v>
      </c>
      <c r="U61" s="187"/>
      <c r="V61" s="1">
        <f t="shared" si="51"/>
        <v>23</v>
      </c>
      <c r="W61" s="110">
        <f>60*C61*F61/T61*"0:1"</f>
        <v>6.1111111111111116E-2</v>
      </c>
      <c r="Y61" s="25">
        <v>121</v>
      </c>
      <c r="Z61" s="25">
        <v>133.5</v>
      </c>
      <c r="AA61" s="26">
        <f>(Y61+Z61)/2*1</f>
        <v>127.25</v>
      </c>
      <c r="AB61">
        <v>21</v>
      </c>
    </row>
    <row r="62" spans="1:30" ht="16.149999999999999" customHeight="1">
      <c r="A62" s="14">
        <v>24</v>
      </c>
      <c r="B62" s="14" t="s">
        <v>5</v>
      </c>
      <c r="C62" s="15">
        <f>J62</f>
        <v>2.0114999999999998</v>
      </c>
      <c r="D62" s="16" t="s">
        <v>14</v>
      </c>
      <c r="E62" s="17" t="s">
        <v>6</v>
      </c>
      <c r="F62" s="22">
        <v>1</v>
      </c>
      <c r="G62" s="16" t="s">
        <v>15</v>
      </c>
      <c r="H62" s="18">
        <f>C62</f>
        <v>2.0114999999999998</v>
      </c>
      <c r="I62" s="19">
        <f>I60+H62</f>
        <v>89.068499999999972</v>
      </c>
      <c r="J62" s="18">
        <f t="shared" si="46"/>
        <v>2.0114999999999998</v>
      </c>
      <c r="K62" s="145">
        <f>K60+J62</f>
        <v>89.068499999999972</v>
      </c>
      <c r="L62" s="146"/>
      <c r="M62" s="72">
        <v>45805</v>
      </c>
      <c r="N62" s="147">
        <f>R58-W62</f>
        <v>2.5322817460317468</v>
      </c>
      <c r="O62" s="147"/>
      <c r="P62" s="74" t="s">
        <v>10</v>
      </c>
      <c r="Q62" s="72">
        <v>45805</v>
      </c>
      <c r="R62" s="147">
        <f>N62+X62</f>
        <v>2.5357539682539691</v>
      </c>
      <c r="S62" s="148"/>
      <c r="T62" s="149"/>
      <c r="U62" s="150"/>
      <c r="V62" s="1">
        <f t="shared" si="47"/>
        <v>24</v>
      </c>
      <c r="W62" s="99">
        <v>3.472222222222222E-3</v>
      </c>
      <c r="X62" s="95">
        <v>3.472222222222222E-3</v>
      </c>
      <c r="Y62" s="23">
        <f>Z62</f>
        <v>134.1</v>
      </c>
      <c r="Z62" s="23">
        <f>Z63</f>
        <v>134.1</v>
      </c>
      <c r="AA62" s="24">
        <f>(Y62+Z62)*0.015/2+AH63</f>
        <v>2.0114999999999998</v>
      </c>
    </row>
    <row r="63" spans="1:30" ht="16.149999999999999" customHeight="1">
      <c r="A63" s="126">
        <v>24</v>
      </c>
      <c r="B63" s="127" t="s">
        <v>37</v>
      </c>
      <c r="C63" s="128">
        <v>6</v>
      </c>
      <c r="D63" s="129" t="s">
        <v>14</v>
      </c>
      <c r="E63" s="130" t="s">
        <v>6</v>
      </c>
      <c r="F63" s="131">
        <v>25</v>
      </c>
      <c r="G63" s="129" t="s">
        <v>15</v>
      </c>
      <c r="H63" s="132">
        <f>C63*F63</f>
        <v>150</v>
      </c>
      <c r="I63" s="133">
        <f>I61+H63</f>
        <v>5454</v>
      </c>
      <c r="J63" s="132">
        <f t="shared" si="46"/>
        <v>149.5</v>
      </c>
      <c r="K63" s="202">
        <f>K61+J63</f>
        <v>5461.2000000000007</v>
      </c>
      <c r="L63" s="203"/>
      <c r="M63" s="134">
        <v>45805</v>
      </c>
      <c r="N63" s="204">
        <f>R58</f>
        <v>2.5357539682539691</v>
      </c>
      <c r="O63" s="204"/>
      <c r="P63" s="135" t="s">
        <v>10</v>
      </c>
      <c r="Q63" s="134">
        <v>45805</v>
      </c>
      <c r="R63" s="204">
        <f>N63+W63</f>
        <v>2.6051984126984138</v>
      </c>
      <c r="S63" s="205"/>
      <c r="T63" s="206">
        <v>90</v>
      </c>
      <c r="U63" s="207"/>
      <c r="V63" s="1">
        <f t="shared" si="47"/>
        <v>24</v>
      </c>
      <c r="W63" s="79">
        <f>60*C63*F63/T63*"0:1"</f>
        <v>6.9444444444444448E-2</v>
      </c>
      <c r="Y63" s="25">
        <v>164.9</v>
      </c>
      <c r="Z63" s="25">
        <v>134.1</v>
      </c>
      <c r="AA63" s="26">
        <f>(Y63+Z63)/2*1</f>
        <v>149.5</v>
      </c>
      <c r="AB63">
        <v>21</v>
      </c>
    </row>
    <row r="64" spans="1:30" ht="16.149999999999999" customHeight="1">
      <c r="A64" s="56"/>
      <c r="B64" s="57"/>
      <c r="C64" s="58"/>
      <c r="D64" s="57"/>
      <c r="E64" s="56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6"/>
      <c r="Q64" s="56"/>
      <c r="R64" s="57"/>
      <c r="S64" s="57"/>
      <c r="T64" s="59"/>
      <c r="U64" s="60"/>
      <c r="V64" s="57"/>
      <c r="W64" s="57"/>
      <c r="X64" s="57"/>
      <c r="Y64" s="61"/>
      <c r="Z64" s="61"/>
      <c r="AA64" s="62"/>
      <c r="AB64" s="63"/>
      <c r="AC64" s="63"/>
    </row>
    <row r="65" spans="1:31" s="63" customFormat="1" ht="15.75" customHeight="1">
      <c r="A65" s="1"/>
      <c r="B65" s="1"/>
      <c r="C65" s="1"/>
      <c r="D65" s="1"/>
      <c r="E65" s="1"/>
      <c r="F65" s="28"/>
      <c r="G65" s="1"/>
      <c r="H65" s="1"/>
      <c r="I65" s="1"/>
      <c r="J65" s="1"/>
      <c r="K65" s="1"/>
      <c r="L65" s="136" t="s">
        <v>8</v>
      </c>
      <c r="M65" s="137"/>
      <c r="N65" s="137"/>
      <c r="O65" s="137"/>
      <c r="P65" s="138"/>
      <c r="Q65" s="136" t="s">
        <v>9</v>
      </c>
      <c r="R65" s="137"/>
      <c r="S65" s="137"/>
      <c r="T65" s="137"/>
      <c r="U65" s="138"/>
      <c r="V65" s="1"/>
      <c r="W65" s="1"/>
      <c r="X65" s="1"/>
      <c r="Y65" s="1"/>
      <c r="Z65" s="1"/>
      <c r="AA65" s="1"/>
      <c r="AB65" s="1"/>
      <c r="AC65" s="1"/>
    </row>
    <row r="66" spans="1:31" s="1" customFormat="1" ht="15.75" customHeight="1">
      <c r="F66" s="28"/>
      <c r="L66" s="199" t="s">
        <v>5</v>
      </c>
      <c r="M66" s="200"/>
      <c r="N66" s="201"/>
      <c r="O66" s="189">
        <f>I62</f>
        <v>89.068499999999972</v>
      </c>
      <c r="P66" s="190"/>
      <c r="Q66" s="199" t="s">
        <v>5</v>
      </c>
      <c r="R66" s="200"/>
      <c r="S66" s="201"/>
      <c r="T66" s="189">
        <f>K62</f>
        <v>89.068499999999972</v>
      </c>
      <c r="U66" s="190"/>
      <c r="Y66" s="23"/>
      <c r="Z66" s="23"/>
    </row>
    <row r="67" spans="1:31" s="1" customFormat="1" ht="15.75" customHeight="1">
      <c r="F67" s="28"/>
      <c r="L67" s="194" t="s">
        <v>37</v>
      </c>
      <c r="M67" s="195"/>
      <c r="N67" s="196"/>
      <c r="O67" s="189">
        <f>I63</f>
        <v>5454</v>
      </c>
      <c r="P67" s="190"/>
      <c r="Q67" s="194" t="s">
        <v>37</v>
      </c>
      <c r="R67" s="195"/>
      <c r="S67" s="196"/>
      <c r="T67" s="189">
        <f>K63</f>
        <v>5461.2000000000007</v>
      </c>
      <c r="U67" s="190"/>
      <c r="Y67" s="25"/>
      <c r="Z67" s="25"/>
    </row>
    <row r="68" spans="1:31" s="1" customFormat="1" ht="15.75" customHeight="1">
      <c r="F68" s="28"/>
      <c r="L68" s="191" t="s">
        <v>46</v>
      </c>
      <c r="M68" s="192"/>
      <c r="N68" s="193"/>
      <c r="O68" s="189">
        <f>I59</f>
        <v>456</v>
      </c>
      <c r="P68" s="190"/>
      <c r="Q68" s="191" t="s">
        <v>46</v>
      </c>
      <c r="R68" s="192"/>
      <c r="S68" s="193"/>
      <c r="T68" s="189">
        <f>K59</f>
        <v>448.2</v>
      </c>
      <c r="U68" s="190"/>
      <c r="Y68" s="25"/>
      <c r="Z68" s="25"/>
    </row>
    <row r="69" spans="1:31" s="1" customFormat="1" ht="15.75" hidden="1" customHeight="1">
      <c r="F69" s="28"/>
      <c r="L69" s="136" t="s">
        <v>33</v>
      </c>
      <c r="M69" s="137"/>
      <c r="N69" s="188"/>
      <c r="O69" s="189"/>
      <c r="P69" s="190"/>
      <c r="Q69" s="43"/>
      <c r="R69" s="136" t="s">
        <v>33</v>
      </c>
      <c r="S69" s="188"/>
      <c r="T69" s="189"/>
      <c r="U69" s="190"/>
    </row>
    <row r="70" spans="1:31" s="1" customFormat="1" ht="15.75" hidden="1" customHeight="1">
      <c r="F70" s="28"/>
      <c r="L70" s="136" t="s">
        <v>35</v>
      </c>
      <c r="M70" s="137"/>
      <c r="N70" s="188"/>
      <c r="O70" s="189"/>
      <c r="P70" s="190"/>
      <c r="Q70" s="43"/>
      <c r="R70" s="136" t="s">
        <v>35</v>
      </c>
      <c r="S70" s="188"/>
      <c r="T70" s="197"/>
      <c r="U70" s="198"/>
    </row>
    <row r="71" spans="1:31" s="1" customFormat="1" ht="15.75" hidden="1" customHeight="1">
      <c r="F71" s="28"/>
      <c r="L71" s="136" t="s">
        <v>5</v>
      </c>
      <c r="M71" s="137"/>
      <c r="N71" s="188"/>
      <c r="O71" s="189" t="e">
        <f>#REF!</f>
        <v>#REF!</v>
      </c>
      <c r="P71" s="190"/>
      <c r="Q71" s="43"/>
      <c r="R71" s="136" t="s">
        <v>5</v>
      </c>
      <c r="S71" s="188"/>
      <c r="T71" s="189" t="e">
        <f>#REF!</f>
        <v>#REF!</v>
      </c>
      <c r="U71" s="190"/>
    </row>
    <row r="72" spans="1:31" s="1" customFormat="1" ht="15.75" customHeight="1">
      <c r="F72" s="28"/>
      <c r="L72" s="136" t="s">
        <v>12</v>
      </c>
      <c r="M72" s="137"/>
      <c r="N72" s="188"/>
      <c r="O72" s="189">
        <f>SUM(O66:P68)</f>
        <v>5999.0685000000003</v>
      </c>
      <c r="P72" s="190"/>
      <c r="Q72" s="136" t="s">
        <v>12</v>
      </c>
      <c r="R72" s="137"/>
      <c r="S72" s="188"/>
      <c r="T72" s="189">
        <f>SUM(T66:U68)</f>
        <v>5998.4685000000009</v>
      </c>
      <c r="U72" s="190"/>
    </row>
    <row r="73" spans="1:31" ht="15.75" customHeight="1">
      <c r="AD73" s="1"/>
      <c r="AE73" s="1"/>
    </row>
  </sheetData>
  <mergeCells count="255">
    <mergeCell ref="T11:U11"/>
    <mergeCell ref="K34:L34"/>
    <mergeCell ref="N34:O34"/>
    <mergeCell ref="R34:S34"/>
    <mergeCell ref="T34:U34"/>
    <mergeCell ref="K35:L35"/>
    <mergeCell ref="N35:O35"/>
    <mergeCell ref="R35:S35"/>
    <mergeCell ref="T35:U35"/>
    <mergeCell ref="K33:L33"/>
    <mergeCell ref="N33:O33"/>
    <mergeCell ref="R33:S33"/>
    <mergeCell ref="T33:U33"/>
    <mergeCell ref="K30:L30"/>
    <mergeCell ref="N30:O30"/>
    <mergeCell ref="R30:S30"/>
    <mergeCell ref="T30:U30"/>
    <mergeCell ref="K32:L32"/>
    <mergeCell ref="N32:O32"/>
    <mergeCell ref="R32:S32"/>
    <mergeCell ref="T32:U32"/>
    <mergeCell ref="A31:U31"/>
    <mergeCell ref="K28:L28"/>
    <mergeCell ref="N28:O28"/>
    <mergeCell ref="L66:N66"/>
    <mergeCell ref="O66:P66"/>
    <mergeCell ref="T66:U66"/>
    <mergeCell ref="L67:N67"/>
    <mergeCell ref="O67:P67"/>
    <mergeCell ref="T67:U67"/>
    <mergeCell ref="Q66:S66"/>
    <mergeCell ref="T47:U47"/>
    <mergeCell ref="K49:L49"/>
    <mergeCell ref="N49:O49"/>
    <mergeCell ref="R49:S49"/>
    <mergeCell ref="T49:U49"/>
    <mergeCell ref="K50:L50"/>
    <mergeCell ref="A48:U48"/>
    <mergeCell ref="K51:L51"/>
    <mergeCell ref="N51:O51"/>
    <mergeCell ref="R51:S51"/>
    <mergeCell ref="T51:U51"/>
    <mergeCell ref="T53:U53"/>
    <mergeCell ref="N50:O50"/>
    <mergeCell ref="K63:L63"/>
    <mergeCell ref="N63:O63"/>
    <mergeCell ref="R63:S63"/>
    <mergeCell ref="T63:U63"/>
    <mergeCell ref="Q68:S68"/>
    <mergeCell ref="Q67:S67"/>
    <mergeCell ref="K45:L45"/>
    <mergeCell ref="N45:O45"/>
    <mergeCell ref="R45:S45"/>
    <mergeCell ref="T45:U45"/>
    <mergeCell ref="K46:L46"/>
    <mergeCell ref="L72:N72"/>
    <mergeCell ref="O72:P72"/>
    <mergeCell ref="T72:U72"/>
    <mergeCell ref="L70:N70"/>
    <mergeCell ref="O70:P70"/>
    <mergeCell ref="R70:S70"/>
    <mergeCell ref="T70:U70"/>
    <mergeCell ref="L71:N71"/>
    <mergeCell ref="O71:P71"/>
    <mergeCell ref="R71:S71"/>
    <mergeCell ref="T71:U71"/>
    <mergeCell ref="Q72:S72"/>
    <mergeCell ref="L68:N68"/>
    <mergeCell ref="O68:P68"/>
    <mergeCell ref="T68:U68"/>
    <mergeCell ref="L69:N69"/>
    <mergeCell ref="O69:P69"/>
    <mergeCell ref="R69:S69"/>
    <mergeCell ref="T69:U69"/>
    <mergeCell ref="K42:L42"/>
    <mergeCell ref="N42:O42"/>
    <mergeCell ref="R42:S42"/>
    <mergeCell ref="T42:U42"/>
    <mergeCell ref="K43:L43"/>
    <mergeCell ref="N43:O43"/>
    <mergeCell ref="R43:S43"/>
    <mergeCell ref="T43:U43"/>
    <mergeCell ref="K44:L44"/>
    <mergeCell ref="N44:O44"/>
    <mergeCell ref="R44:S44"/>
    <mergeCell ref="T44:U44"/>
    <mergeCell ref="N46:O46"/>
    <mergeCell ref="R46:S46"/>
    <mergeCell ref="T46:U46"/>
    <mergeCell ref="K47:L47"/>
    <mergeCell ref="N47:O47"/>
    <mergeCell ref="K52:L52"/>
    <mergeCell ref="N52:O52"/>
    <mergeCell ref="R52:S52"/>
    <mergeCell ref="T52:U52"/>
    <mergeCell ref="R47:S47"/>
    <mergeCell ref="K40:L40"/>
    <mergeCell ref="N40:O40"/>
    <mergeCell ref="R40:S40"/>
    <mergeCell ref="T40:U40"/>
    <mergeCell ref="K39:L39"/>
    <mergeCell ref="N39:O39"/>
    <mergeCell ref="R39:S39"/>
    <mergeCell ref="T39:U39"/>
    <mergeCell ref="N41:O41"/>
    <mergeCell ref="R41:S41"/>
    <mergeCell ref="T41:U41"/>
    <mergeCell ref="K41:L41"/>
    <mergeCell ref="K37:L37"/>
    <mergeCell ref="N37:O37"/>
    <mergeCell ref="R37:S37"/>
    <mergeCell ref="T37:U37"/>
    <mergeCell ref="K36:L36"/>
    <mergeCell ref="N36:O36"/>
    <mergeCell ref="R36:S36"/>
    <mergeCell ref="T36:U36"/>
    <mergeCell ref="T38:U38"/>
    <mergeCell ref="R38:S38"/>
    <mergeCell ref="N38:O38"/>
    <mergeCell ref="K38:L38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25:L25"/>
    <mergeCell ref="N25:O25"/>
    <mergeCell ref="R25:S25"/>
    <mergeCell ref="T25:U25"/>
    <mergeCell ref="K22:L22"/>
    <mergeCell ref="N22:O22"/>
    <mergeCell ref="R22:S22"/>
    <mergeCell ref="T22:U22"/>
    <mergeCell ref="K23:L23"/>
    <mergeCell ref="N23:O23"/>
    <mergeCell ref="R23:S23"/>
    <mergeCell ref="T23:U23"/>
    <mergeCell ref="K20:L20"/>
    <mergeCell ref="N20:O20"/>
    <mergeCell ref="R20:S20"/>
    <mergeCell ref="T20:U20"/>
    <mergeCell ref="K21:L21"/>
    <mergeCell ref="N21:O21"/>
    <mergeCell ref="R21:S21"/>
    <mergeCell ref="T21:U21"/>
    <mergeCell ref="K24:L24"/>
    <mergeCell ref="N24:O24"/>
    <mergeCell ref="R24:S24"/>
    <mergeCell ref="T24:U24"/>
    <mergeCell ref="K17:L17"/>
    <mergeCell ref="N17:O17"/>
    <mergeCell ref="R17:S17"/>
    <mergeCell ref="T17:U17"/>
    <mergeCell ref="K19:L19"/>
    <mergeCell ref="N19:O19"/>
    <mergeCell ref="R19:S19"/>
    <mergeCell ref="T19:U19"/>
    <mergeCell ref="K15:L15"/>
    <mergeCell ref="N15:O15"/>
    <mergeCell ref="R15:S15"/>
    <mergeCell ref="T15:U15"/>
    <mergeCell ref="K16:L16"/>
    <mergeCell ref="N16:O16"/>
    <mergeCell ref="R16:S16"/>
    <mergeCell ref="T16:U16"/>
    <mergeCell ref="A18:U18"/>
    <mergeCell ref="Y7:Z7"/>
    <mergeCell ref="K8:L8"/>
    <mergeCell ref="M8:S8"/>
    <mergeCell ref="T8:U8"/>
    <mergeCell ref="A9:G9"/>
    <mergeCell ref="K14:L14"/>
    <mergeCell ref="N14:O14"/>
    <mergeCell ref="R14:S14"/>
    <mergeCell ref="T14:U14"/>
    <mergeCell ref="K12:L12"/>
    <mergeCell ref="N12:O12"/>
    <mergeCell ref="R12:S12"/>
    <mergeCell ref="T12:U12"/>
    <mergeCell ref="K13:L13"/>
    <mergeCell ref="N13:O13"/>
    <mergeCell ref="R13:S13"/>
    <mergeCell ref="T13:U13"/>
    <mergeCell ref="K10:L10"/>
    <mergeCell ref="N10:O10"/>
    <mergeCell ref="R10:S10"/>
    <mergeCell ref="T10:U10"/>
    <mergeCell ref="K11:L11"/>
    <mergeCell ref="N11:O11"/>
    <mergeCell ref="R11:S11"/>
    <mergeCell ref="A6:I6"/>
    <mergeCell ref="J6:L7"/>
    <mergeCell ref="M6:U7"/>
    <mergeCell ref="A7:A8"/>
    <mergeCell ref="B7:B8"/>
    <mergeCell ref="C7:G8"/>
    <mergeCell ref="H7:I7"/>
    <mergeCell ref="A1:U1"/>
    <mergeCell ref="C2:U2"/>
    <mergeCell ref="L3:N3"/>
    <mergeCell ref="R3:S3"/>
    <mergeCell ref="C4:U4"/>
    <mergeCell ref="C5:U5"/>
    <mergeCell ref="R50:S50"/>
    <mergeCell ref="T50:U50"/>
    <mergeCell ref="N59:O59"/>
    <mergeCell ref="R59:S59"/>
    <mergeCell ref="T59:U59"/>
    <mergeCell ref="K60:L60"/>
    <mergeCell ref="N60:O60"/>
    <mergeCell ref="R60:S60"/>
    <mergeCell ref="T60:U60"/>
    <mergeCell ref="K53:L53"/>
    <mergeCell ref="N53:O53"/>
    <mergeCell ref="R53:S53"/>
    <mergeCell ref="R56:S56"/>
    <mergeCell ref="T56:U56"/>
    <mergeCell ref="K57:L57"/>
    <mergeCell ref="K58:L58"/>
    <mergeCell ref="N58:O58"/>
    <mergeCell ref="R58:S58"/>
    <mergeCell ref="T58:U58"/>
    <mergeCell ref="L65:P65"/>
    <mergeCell ref="Q65:U65"/>
    <mergeCell ref="K54:L54"/>
    <mergeCell ref="N54:O54"/>
    <mergeCell ref="R54:S54"/>
    <mergeCell ref="T54:U54"/>
    <mergeCell ref="K55:L55"/>
    <mergeCell ref="N55:O55"/>
    <mergeCell ref="R55:S55"/>
    <mergeCell ref="T55:U55"/>
    <mergeCell ref="N57:O57"/>
    <mergeCell ref="R57:S57"/>
    <mergeCell ref="T57:U57"/>
    <mergeCell ref="K56:L56"/>
    <mergeCell ref="N56:O56"/>
    <mergeCell ref="K59:L59"/>
    <mergeCell ref="K62:L62"/>
    <mergeCell ref="N62:O62"/>
    <mergeCell ref="R62:S62"/>
    <mergeCell ref="T62:U62"/>
    <mergeCell ref="K61:L61"/>
    <mergeCell ref="N61:O61"/>
    <mergeCell ref="R61:S61"/>
    <mergeCell ref="T61:U61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E82"/>
  <sheetViews>
    <sheetView view="pageBreakPreview" zoomScale="115" zoomScaleNormal="100" zoomScaleSheetLayoutView="115" workbookViewId="0">
      <selection sqref="A1:U1"/>
    </sheetView>
  </sheetViews>
  <sheetFormatPr defaultRowHeight="13.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6" bestFit="1" customWidth="1"/>
    <col min="14" max="14" width="3.25" style="1" customWidth="1"/>
    <col min="15" max="15" width="4.125" style="1" customWidth="1"/>
    <col min="16" max="16" width="4.125" style="51" customWidth="1"/>
    <col min="17" max="17" width="6" style="51" bestFit="1" customWidth="1"/>
    <col min="18" max="18" width="3.375" style="1" customWidth="1"/>
    <col min="19" max="19" width="4.5" style="1" customWidth="1"/>
    <col min="20" max="21" width="4.125" style="1" customWidth="1"/>
    <col min="22" max="22" width="17.75" style="1" bestFit="1" customWidth="1"/>
    <col min="23" max="25" width="9" style="1"/>
    <col min="27" max="27" width="10.5" bestFit="1" customWidth="1"/>
  </cols>
  <sheetData>
    <row r="1" spans="1:31" ht="31.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2"/>
    </row>
    <row r="2" spans="1:31" ht="16.5" customHeight="1">
      <c r="A2" s="9" t="s">
        <v>1</v>
      </c>
      <c r="B2" s="10"/>
      <c r="C2" s="163" t="s">
        <v>82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5"/>
      <c r="X2" s="1" t="s">
        <v>23</v>
      </c>
      <c r="Y2" s="1" t="s">
        <v>24</v>
      </c>
    </row>
    <row r="3" spans="1:31" ht="16.5" customHeight="1">
      <c r="A3" s="47" t="s">
        <v>2</v>
      </c>
      <c r="B3" s="49"/>
      <c r="C3" s="75" t="s">
        <v>79</v>
      </c>
      <c r="D3" s="76"/>
      <c r="E3" s="76"/>
      <c r="F3" s="76"/>
      <c r="G3" s="76"/>
      <c r="H3" s="76"/>
      <c r="I3" s="76"/>
      <c r="J3" s="76"/>
      <c r="K3" s="76" t="s">
        <v>34</v>
      </c>
      <c r="L3" s="166">
        <v>225</v>
      </c>
      <c r="M3" s="166"/>
      <c r="N3" s="166"/>
      <c r="O3" s="76" t="s">
        <v>10</v>
      </c>
      <c r="P3" s="76" t="s">
        <v>34</v>
      </c>
      <c r="Q3" s="76"/>
      <c r="R3" s="166">
        <v>226</v>
      </c>
      <c r="S3" s="166"/>
      <c r="T3" s="48"/>
      <c r="U3" s="49"/>
      <c r="X3" s="1" t="s">
        <v>25</v>
      </c>
      <c r="Y3" s="1" t="s">
        <v>26</v>
      </c>
    </row>
    <row r="4" spans="1:31" ht="16.5" customHeight="1">
      <c r="A4" s="47" t="s">
        <v>16</v>
      </c>
      <c r="B4" s="49"/>
      <c r="C4" s="167" t="s">
        <v>45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9"/>
    </row>
    <row r="5" spans="1:31" ht="16.5" customHeight="1">
      <c r="A5" s="7" t="s">
        <v>13</v>
      </c>
      <c r="B5" s="8"/>
      <c r="C5" s="163" t="s">
        <v>49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5"/>
      <c r="Y5" s="23"/>
      <c r="Z5" s="23"/>
      <c r="AA5" s="24"/>
    </row>
    <row r="6" spans="1:31" ht="16.5" customHeight="1">
      <c r="A6" s="136" t="s">
        <v>39</v>
      </c>
      <c r="B6" s="137"/>
      <c r="C6" s="137"/>
      <c r="D6" s="137"/>
      <c r="E6" s="137"/>
      <c r="F6" s="137"/>
      <c r="G6" s="137"/>
      <c r="H6" s="137"/>
      <c r="I6" s="138"/>
      <c r="J6" s="152" t="s">
        <v>9</v>
      </c>
      <c r="K6" s="153"/>
      <c r="L6" s="154"/>
      <c r="M6" s="152" t="s">
        <v>11</v>
      </c>
      <c r="N6" s="153"/>
      <c r="O6" s="153"/>
      <c r="P6" s="153"/>
      <c r="Q6" s="153"/>
      <c r="R6" s="153"/>
      <c r="S6" s="153"/>
      <c r="T6" s="153"/>
      <c r="U6" s="154"/>
      <c r="Y6" s="25"/>
      <c r="Z6" s="25"/>
      <c r="AA6" s="26"/>
    </row>
    <row r="7" spans="1:31" ht="16.5" customHeight="1">
      <c r="A7" s="158" t="s">
        <v>3</v>
      </c>
      <c r="B7" s="158" t="s">
        <v>4</v>
      </c>
      <c r="C7" s="152" t="s">
        <v>27</v>
      </c>
      <c r="D7" s="153"/>
      <c r="E7" s="153"/>
      <c r="F7" s="153"/>
      <c r="G7" s="154"/>
      <c r="H7" s="136" t="s">
        <v>8</v>
      </c>
      <c r="I7" s="138"/>
      <c r="J7" s="155"/>
      <c r="K7" s="156"/>
      <c r="L7" s="157"/>
      <c r="M7" s="155"/>
      <c r="N7" s="156"/>
      <c r="O7" s="156"/>
      <c r="P7" s="156"/>
      <c r="Q7" s="156"/>
      <c r="R7" s="156"/>
      <c r="S7" s="156"/>
      <c r="T7" s="156"/>
      <c r="U7" s="157"/>
      <c r="V7" s="1" t="str">
        <f>A7</f>
        <v>場所</v>
      </c>
      <c r="Y7" s="170" t="s">
        <v>28</v>
      </c>
      <c r="Z7" s="170"/>
    </row>
    <row r="8" spans="1:31" ht="16.5" customHeight="1">
      <c r="A8" s="159"/>
      <c r="B8" s="159"/>
      <c r="C8" s="155"/>
      <c r="D8" s="156"/>
      <c r="E8" s="156"/>
      <c r="F8" s="156"/>
      <c r="G8" s="157"/>
      <c r="H8" s="2" t="s">
        <v>3</v>
      </c>
      <c r="I8" s="3" t="s">
        <v>7</v>
      </c>
      <c r="J8" s="44" t="s">
        <v>3</v>
      </c>
      <c r="K8" s="171" t="s">
        <v>7</v>
      </c>
      <c r="L8" s="138"/>
      <c r="M8" s="45"/>
      <c r="N8" s="138" t="s">
        <v>17</v>
      </c>
      <c r="O8" s="229"/>
      <c r="P8" s="229"/>
      <c r="Q8" s="229"/>
      <c r="R8" s="229"/>
      <c r="S8" s="229"/>
      <c r="T8" s="136" t="s">
        <v>18</v>
      </c>
      <c r="U8" s="138"/>
      <c r="W8" s="50"/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228" t="s">
        <v>40</v>
      </c>
      <c r="B9" s="137"/>
      <c r="C9" s="137"/>
      <c r="D9" s="137"/>
      <c r="E9" s="137"/>
      <c r="F9" s="137"/>
      <c r="G9" s="138"/>
      <c r="H9" s="2"/>
      <c r="I9" s="3"/>
      <c r="J9" s="44"/>
      <c r="K9" s="52"/>
      <c r="L9" s="46"/>
      <c r="M9" s="45"/>
      <c r="N9" s="45"/>
      <c r="O9" s="45"/>
      <c r="P9" s="45"/>
      <c r="Q9" s="45"/>
      <c r="R9" s="45"/>
      <c r="S9" s="46"/>
      <c r="T9" s="44"/>
      <c r="U9" s="46"/>
      <c r="W9" s="73">
        <v>4.1666666666666664E-2</v>
      </c>
      <c r="Z9" s="21"/>
      <c r="AB9" s="1"/>
      <c r="AC9" s="1"/>
      <c r="AD9" s="1"/>
      <c r="AE9" s="1"/>
    </row>
    <row r="10" spans="1:31" ht="16.5" customHeight="1">
      <c r="A10" s="27" t="s">
        <v>52</v>
      </c>
      <c r="B10" s="27" t="s">
        <v>5</v>
      </c>
      <c r="C10" s="36">
        <f>AA10</f>
        <v>0.58499999999999996</v>
      </c>
      <c r="D10" s="37" t="s">
        <v>14</v>
      </c>
      <c r="E10" s="38" t="s">
        <v>6</v>
      </c>
      <c r="F10" s="39">
        <v>1</v>
      </c>
      <c r="G10" s="37" t="s">
        <v>15</v>
      </c>
      <c r="H10" s="40">
        <f>C10</f>
        <v>0.58499999999999996</v>
      </c>
      <c r="I10" s="41">
        <f>H10+I6</f>
        <v>0.58499999999999996</v>
      </c>
      <c r="J10" s="40">
        <f>H10</f>
        <v>0.58499999999999996</v>
      </c>
      <c r="K10" s="172">
        <f>J10</f>
        <v>0.58499999999999996</v>
      </c>
      <c r="L10" s="173"/>
      <c r="M10" s="234">
        <v>45805</v>
      </c>
      <c r="N10" s="235">
        <v>0.3888888888888889</v>
      </c>
      <c r="O10" s="235"/>
      <c r="P10" s="236" t="s">
        <v>10</v>
      </c>
      <c r="Q10" s="234">
        <v>45805</v>
      </c>
      <c r="R10" s="237">
        <f t="shared" ref="R10" si="0">N10+W10</f>
        <v>0.3923611111111111</v>
      </c>
      <c r="S10" s="238"/>
      <c r="T10" s="175"/>
      <c r="U10" s="176"/>
      <c r="V10" s="1" t="str">
        <f t="shared" ref="V10:V11" si="1">A10</f>
        <v>1'</v>
      </c>
      <c r="W10" s="121">
        <v>3.472222222222222E-3</v>
      </c>
      <c r="Y10" s="23">
        <f>Z10</f>
        <v>39</v>
      </c>
      <c r="Z10" s="23">
        <f>Z11</f>
        <v>39</v>
      </c>
      <c r="AA10" s="24">
        <f>(Y10+Z10)*0.015/2+AH10</f>
        <v>0.58499999999999996</v>
      </c>
    </row>
    <row r="11" spans="1:31" ht="16.5" customHeight="1">
      <c r="A11" s="64" t="str">
        <f>A10</f>
        <v>1'</v>
      </c>
      <c r="B11" s="53" t="s">
        <v>31</v>
      </c>
      <c r="C11" s="65">
        <v>6</v>
      </c>
      <c r="D11" s="66" t="s">
        <v>14</v>
      </c>
      <c r="E11" s="67" t="s">
        <v>6</v>
      </c>
      <c r="F11" s="68">
        <v>7</v>
      </c>
      <c r="G11" s="66" t="s">
        <v>15</v>
      </c>
      <c r="H11" s="69">
        <f>C11*F11</f>
        <v>42</v>
      </c>
      <c r="I11" s="70">
        <f>H11</f>
        <v>42</v>
      </c>
      <c r="J11" s="69">
        <f t="shared" ref="J11" si="2">AA11</f>
        <v>47</v>
      </c>
      <c r="K11" s="177">
        <f>J11</f>
        <v>47</v>
      </c>
      <c r="L11" s="178"/>
      <c r="M11" s="239">
        <f>M10</f>
        <v>45805</v>
      </c>
      <c r="N11" s="240">
        <f>R10</f>
        <v>0.3923611111111111</v>
      </c>
      <c r="O11" s="240"/>
      <c r="P11" s="241" t="s">
        <v>10</v>
      </c>
      <c r="Q11" s="239">
        <f>Q10</f>
        <v>45805</v>
      </c>
      <c r="R11" s="240">
        <f>N11+W11</f>
        <v>0.45069444444444445</v>
      </c>
      <c r="S11" s="242"/>
      <c r="T11" s="143">
        <v>30</v>
      </c>
      <c r="U11" s="144"/>
      <c r="V11" s="1" t="str">
        <f t="shared" si="1"/>
        <v>1'</v>
      </c>
      <c r="W11" s="121">
        <f>60*C11*F11/T11*"0:1"</f>
        <v>5.8333333333333334E-2</v>
      </c>
      <c r="Y11" s="25">
        <v>55</v>
      </c>
      <c r="Z11" s="25">
        <v>39</v>
      </c>
      <c r="AA11" s="26">
        <f>(Y11+Z11)/2*1</f>
        <v>47</v>
      </c>
    </row>
    <row r="12" spans="1:31" s="104" customFormat="1" ht="16.149999999999999" customHeight="1">
      <c r="A12" s="64" t="str">
        <f>A11</f>
        <v>1'</v>
      </c>
      <c r="B12" s="233" t="s">
        <v>41</v>
      </c>
      <c r="C12" s="11">
        <v>6</v>
      </c>
      <c r="D12" s="12" t="s">
        <v>14</v>
      </c>
      <c r="E12" s="13" t="s">
        <v>6</v>
      </c>
      <c r="F12" s="68">
        <v>3</v>
      </c>
      <c r="G12" s="12" t="s">
        <v>15</v>
      </c>
      <c r="H12" s="5">
        <f>C12*F12</f>
        <v>18</v>
      </c>
      <c r="I12" s="6">
        <f>H12</f>
        <v>18</v>
      </c>
      <c r="J12" s="5">
        <f>AA12</f>
        <v>17.5</v>
      </c>
      <c r="K12" s="139">
        <f>J12</f>
        <v>17.5</v>
      </c>
      <c r="L12" s="140"/>
      <c r="M12" s="243">
        <f>M10</f>
        <v>45805</v>
      </c>
      <c r="N12" s="244">
        <f>R11</f>
        <v>0.45069444444444445</v>
      </c>
      <c r="O12" s="244"/>
      <c r="P12" s="245" t="s">
        <v>10</v>
      </c>
      <c r="Q12" s="239">
        <f>Q10</f>
        <v>45805</v>
      </c>
      <c r="R12" s="244">
        <f>N12+W12</f>
        <v>0.46944444444444444</v>
      </c>
      <c r="S12" s="246"/>
      <c r="T12" s="208">
        <v>40</v>
      </c>
      <c r="U12" s="209"/>
      <c r="V12" s="1"/>
      <c r="W12" s="121">
        <f>60*C12*F12/T12*"0:1"</f>
        <v>1.8749999999999999E-2</v>
      </c>
      <c r="X12" s="103"/>
      <c r="Y12" s="25">
        <v>20</v>
      </c>
      <c r="Z12" s="25">
        <v>15</v>
      </c>
      <c r="AA12" s="26">
        <f>(Y12+Z12)/2*1</f>
        <v>17.5</v>
      </c>
      <c r="AB12" s="103"/>
    </row>
    <row r="13" spans="1:31" s="104" customFormat="1" ht="16.5" customHeight="1">
      <c r="A13" s="64" t="str">
        <f>A12</f>
        <v>1'</v>
      </c>
      <c r="B13" s="117" t="s">
        <v>33</v>
      </c>
      <c r="C13" s="11">
        <v>5</v>
      </c>
      <c r="D13" s="12" t="s">
        <v>14</v>
      </c>
      <c r="E13" s="13" t="s">
        <v>6</v>
      </c>
      <c r="F13" s="68">
        <v>1</v>
      </c>
      <c r="G13" s="12" t="s">
        <v>15</v>
      </c>
      <c r="H13" s="5">
        <f>C13*F13</f>
        <v>5</v>
      </c>
      <c r="I13" s="6">
        <f>H13</f>
        <v>5</v>
      </c>
      <c r="J13" s="5">
        <f>AA13</f>
        <v>5</v>
      </c>
      <c r="K13" s="139">
        <f>J13</f>
        <v>5</v>
      </c>
      <c r="L13" s="140"/>
      <c r="M13" s="243">
        <f>M10</f>
        <v>45805</v>
      </c>
      <c r="N13" s="244">
        <f>R12</f>
        <v>0.46944444444444444</v>
      </c>
      <c r="O13" s="244"/>
      <c r="P13" s="245" t="s">
        <v>10</v>
      </c>
      <c r="Q13" s="239">
        <f>Q10</f>
        <v>45805</v>
      </c>
      <c r="R13" s="244">
        <f>N13+W13</f>
        <v>0.47986111111111113</v>
      </c>
      <c r="S13" s="246"/>
      <c r="T13" s="208">
        <v>20</v>
      </c>
      <c r="U13" s="209"/>
      <c r="V13" s="1"/>
      <c r="W13" s="121">
        <f>60*C13*F13/T13*"0:1"</f>
        <v>1.0416666666666668E-2</v>
      </c>
      <c r="X13" s="103"/>
      <c r="Y13" s="25">
        <v>5</v>
      </c>
      <c r="Z13" s="25">
        <v>5</v>
      </c>
      <c r="AA13" s="26">
        <f>(Y13+Z13)/2*1</f>
        <v>5</v>
      </c>
      <c r="AC13" s="103"/>
    </row>
    <row r="14" spans="1:31" ht="16.5" customHeight="1">
      <c r="A14" s="14" t="s">
        <v>53</v>
      </c>
      <c r="B14" s="27" t="s">
        <v>5</v>
      </c>
      <c r="C14" s="15">
        <f>J14</f>
        <v>0.58499999999999996</v>
      </c>
      <c r="D14" s="16" t="s">
        <v>14</v>
      </c>
      <c r="E14" s="17" t="s">
        <v>6</v>
      </c>
      <c r="F14" s="22">
        <v>1</v>
      </c>
      <c r="G14" s="16" t="s">
        <v>15</v>
      </c>
      <c r="H14" s="18">
        <f>C14</f>
        <v>0.58499999999999996</v>
      </c>
      <c r="I14" s="19">
        <f>I10+H14</f>
        <v>1.17</v>
      </c>
      <c r="J14" s="18">
        <f>AA14</f>
        <v>0.58499999999999996</v>
      </c>
      <c r="K14" s="145">
        <f>K10+J14</f>
        <v>1.17</v>
      </c>
      <c r="L14" s="146"/>
      <c r="M14" s="72">
        <v>45804</v>
      </c>
      <c r="N14" s="151">
        <f>R13-W14</f>
        <v>0.47638888888888892</v>
      </c>
      <c r="O14" s="151"/>
      <c r="P14" s="20" t="s">
        <v>10</v>
      </c>
      <c r="Q14" s="72">
        <v>45804</v>
      </c>
      <c r="R14" s="147">
        <f t="shared" ref="R14:R15" si="3">N14+W14</f>
        <v>0.47986111111111113</v>
      </c>
      <c r="S14" s="148"/>
      <c r="T14" s="149"/>
      <c r="U14" s="150"/>
      <c r="V14" s="1" t="str">
        <f t="shared" ref="V14:V15" si="4">A14</f>
        <v>2'</v>
      </c>
      <c r="W14" s="121">
        <v>3.472222222222222E-3</v>
      </c>
      <c r="Y14" s="23">
        <f>Z14</f>
        <v>39</v>
      </c>
      <c r="Z14" s="23">
        <f>Z15</f>
        <v>39</v>
      </c>
      <c r="AA14" s="24">
        <f>(Y14+Z14)*0.015/2+AH14</f>
        <v>0.58499999999999996</v>
      </c>
      <c r="AB14">
        <v>5</v>
      </c>
    </row>
    <row r="15" spans="1:31" ht="16.5" customHeight="1">
      <c r="A15" s="64" t="str">
        <f>A14</f>
        <v>2'</v>
      </c>
      <c r="B15" s="53" t="s">
        <v>31</v>
      </c>
      <c r="C15" s="65">
        <v>6</v>
      </c>
      <c r="D15" s="66" t="s">
        <v>14</v>
      </c>
      <c r="E15" s="67" t="s">
        <v>6</v>
      </c>
      <c r="F15" s="68">
        <v>8</v>
      </c>
      <c r="G15" s="66" t="s">
        <v>15</v>
      </c>
      <c r="H15" s="69">
        <f>C15*F15</f>
        <v>48</v>
      </c>
      <c r="I15" s="70">
        <f>H15+I11</f>
        <v>90</v>
      </c>
      <c r="J15" s="69">
        <f t="shared" ref="J15" si="5">AA15</f>
        <v>47</v>
      </c>
      <c r="K15" s="177">
        <f>J15+K11</f>
        <v>94</v>
      </c>
      <c r="L15" s="178"/>
      <c r="M15" s="71">
        <f>M14</f>
        <v>45804</v>
      </c>
      <c r="N15" s="179">
        <f>R14</f>
        <v>0.47986111111111113</v>
      </c>
      <c r="O15" s="179"/>
      <c r="P15" s="123" t="s">
        <v>10</v>
      </c>
      <c r="Q15" s="71">
        <f>Q14</f>
        <v>45804</v>
      </c>
      <c r="R15" s="179">
        <f t="shared" si="3"/>
        <v>0.5065277777777778</v>
      </c>
      <c r="S15" s="180"/>
      <c r="T15" s="143">
        <v>75</v>
      </c>
      <c r="U15" s="144"/>
      <c r="V15" s="1" t="str">
        <f t="shared" si="4"/>
        <v>2'</v>
      </c>
      <c r="W15" s="121">
        <f>60*C15*F15/T15*"0:1"</f>
        <v>2.6666666666666668E-2</v>
      </c>
      <c r="Y15" s="25">
        <v>55</v>
      </c>
      <c r="Z15" s="25">
        <v>39</v>
      </c>
      <c r="AA15" s="26">
        <f>(Y15+Z15)/2*1</f>
        <v>47</v>
      </c>
      <c r="AB15">
        <v>5</v>
      </c>
    </row>
    <row r="16" spans="1:31" ht="16.5" customHeight="1">
      <c r="A16" s="230" t="s">
        <v>48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2"/>
      <c r="W16" s="105"/>
      <c r="Y16" s="25"/>
      <c r="Z16" s="25"/>
      <c r="AA16" s="26"/>
    </row>
    <row r="17" spans="1:31" ht="16.5" customHeight="1">
      <c r="A17" s="14" t="s">
        <v>54</v>
      </c>
      <c r="B17" s="27" t="s">
        <v>5</v>
      </c>
      <c r="C17" s="15">
        <f>J17</f>
        <v>0.58499999999999996</v>
      </c>
      <c r="D17" s="16" t="s">
        <v>14</v>
      </c>
      <c r="E17" s="17" t="s">
        <v>6</v>
      </c>
      <c r="F17" s="22">
        <v>1</v>
      </c>
      <c r="G17" s="16" t="s">
        <v>15</v>
      </c>
      <c r="H17" s="18">
        <f>C17</f>
        <v>0.58499999999999996</v>
      </c>
      <c r="I17" s="19">
        <f>I14+H17</f>
        <v>1.7549999999999999</v>
      </c>
      <c r="J17" s="18">
        <f>AA17</f>
        <v>0.58499999999999996</v>
      </c>
      <c r="K17" s="145">
        <f>K14+J17</f>
        <v>1.7549999999999999</v>
      </c>
      <c r="L17" s="146"/>
      <c r="M17" s="72">
        <v>45805</v>
      </c>
      <c r="N17" s="147">
        <v>0.29166666666666669</v>
      </c>
      <c r="O17" s="147"/>
      <c r="P17" s="20" t="s">
        <v>10</v>
      </c>
      <c r="Q17" s="72">
        <v>45805</v>
      </c>
      <c r="R17" s="147">
        <f t="shared" ref="R17:R18" si="6">N17+W17</f>
        <v>0.2951388888888889</v>
      </c>
      <c r="S17" s="148"/>
      <c r="T17" s="149"/>
      <c r="U17" s="150"/>
      <c r="V17" s="1" t="str">
        <f t="shared" ref="V17:V18" si="7">A17</f>
        <v>3'</v>
      </c>
      <c r="W17" s="95">
        <v>3.472222222222222E-3</v>
      </c>
      <c r="Y17" s="23">
        <f>Z17</f>
        <v>39</v>
      </c>
      <c r="Z17" s="23">
        <f>Z18</f>
        <v>39</v>
      </c>
      <c r="AA17" s="24">
        <f>(Y17+Z17)*0.015/2+AH17</f>
        <v>0.58499999999999996</v>
      </c>
    </row>
    <row r="18" spans="1:31" ht="16.5" customHeight="1">
      <c r="A18" s="64" t="str">
        <f>A17</f>
        <v>3'</v>
      </c>
      <c r="B18" s="53" t="s">
        <v>31</v>
      </c>
      <c r="C18" s="65">
        <v>6</v>
      </c>
      <c r="D18" s="66" t="s">
        <v>14</v>
      </c>
      <c r="E18" s="67" t="s">
        <v>6</v>
      </c>
      <c r="F18" s="68">
        <v>7</v>
      </c>
      <c r="G18" s="66" t="s">
        <v>15</v>
      </c>
      <c r="H18" s="69">
        <f>C18*F18</f>
        <v>42</v>
      </c>
      <c r="I18" s="70">
        <f>I15+H18</f>
        <v>132</v>
      </c>
      <c r="J18" s="69">
        <f t="shared" ref="J18" si="8">AA18</f>
        <v>47</v>
      </c>
      <c r="K18" s="177">
        <f>K15+J18</f>
        <v>141</v>
      </c>
      <c r="L18" s="178"/>
      <c r="M18" s="71">
        <v>45805</v>
      </c>
      <c r="N18" s="179">
        <f>R17</f>
        <v>0.2951388888888889</v>
      </c>
      <c r="O18" s="179"/>
      <c r="P18" s="94" t="s">
        <v>10</v>
      </c>
      <c r="Q18" s="71">
        <v>45805</v>
      </c>
      <c r="R18" s="179">
        <f t="shared" si="6"/>
        <v>0.31847222222222221</v>
      </c>
      <c r="S18" s="180"/>
      <c r="T18" s="143">
        <v>75</v>
      </c>
      <c r="U18" s="144"/>
      <c r="V18" s="1" t="str">
        <f t="shared" si="7"/>
        <v>3'</v>
      </c>
      <c r="W18" s="95">
        <f>60*C18*F18/T18*"0:1"</f>
        <v>2.3333333333333334E-2</v>
      </c>
      <c r="Y18" s="25">
        <v>55</v>
      </c>
      <c r="Z18" s="25">
        <v>39</v>
      </c>
      <c r="AA18" s="26">
        <f>(Y18+Z18)/2*1</f>
        <v>47</v>
      </c>
      <c r="AB18">
        <v>5</v>
      </c>
    </row>
    <row r="19" spans="1:31" ht="16.5" customHeight="1">
      <c r="A19" s="14" t="s">
        <v>51</v>
      </c>
      <c r="B19" s="27" t="s">
        <v>5</v>
      </c>
      <c r="C19" s="15">
        <f>J19</f>
        <v>0.58499999999999996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0.58499999999999996</v>
      </c>
      <c r="I19" s="19">
        <f t="shared" ref="I19:I29" si="9">H19+I17</f>
        <v>2.34</v>
      </c>
      <c r="J19" s="18">
        <f>AA19</f>
        <v>0.58499999999999996</v>
      </c>
      <c r="K19" s="145">
        <f>K17+J19</f>
        <v>2.34</v>
      </c>
      <c r="L19" s="146"/>
      <c r="M19" s="72">
        <v>45805</v>
      </c>
      <c r="N19" s="147">
        <f>R18-W19</f>
        <v>0.315</v>
      </c>
      <c r="O19" s="147"/>
      <c r="P19" s="20" t="s">
        <v>10</v>
      </c>
      <c r="Q19" s="72">
        <v>45805</v>
      </c>
      <c r="R19" s="147">
        <f t="shared" ref="R19:R41" si="10">N19+W19</f>
        <v>0.31847222222222221</v>
      </c>
      <c r="S19" s="148"/>
      <c r="T19" s="149"/>
      <c r="U19" s="150"/>
      <c r="V19" s="1" t="str">
        <f t="shared" ref="V19:V20" si="11">A19</f>
        <v>4'</v>
      </c>
      <c r="W19" s="112">
        <v>3.472222222222222E-3</v>
      </c>
      <c r="Y19" s="23">
        <f>Z19</f>
        <v>39</v>
      </c>
      <c r="Z19" s="23">
        <f>Z20</f>
        <v>39</v>
      </c>
      <c r="AA19" s="24">
        <f>(Y19+Z19)*0.015/2+AH19</f>
        <v>0.58499999999999996</v>
      </c>
      <c r="AE19" t="e">
        <f>#REF!*0.02</f>
        <v>#REF!</v>
      </c>
    </row>
    <row r="20" spans="1:31" ht="16.5" customHeight="1">
      <c r="A20" s="64" t="str">
        <f>A19</f>
        <v>4'</v>
      </c>
      <c r="B20" s="53" t="s">
        <v>31</v>
      </c>
      <c r="C20" s="11">
        <v>6</v>
      </c>
      <c r="D20" s="12" t="s">
        <v>14</v>
      </c>
      <c r="E20" s="13" t="s">
        <v>6</v>
      </c>
      <c r="F20" s="68">
        <v>8</v>
      </c>
      <c r="G20" s="12" t="s">
        <v>15</v>
      </c>
      <c r="H20" s="69">
        <f>C20*F20</f>
        <v>48</v>
      </c>
      <c r="I20" s="70">
        <f t="shared" si="9"/>
        <v>180</v>
      </c>
      <c r="J20" s="69">
        <f t="shared" ref="J20" si="12">AA20</f>
        <v>47</v>
      </c>
      <c r="K20" s="177">
        <f>J20+K18</f>
        <v>188</v>
      </c>
      <c r="L20" s="178"/>
      <c r="M20" s="71">
        <v>45805</v>
      </c>
      <c r="N20" s="141">
        <f>R19</f>
        <v>0.31847222222222221</v>
      </c>
      <c r="O20" s="141"/>
      <c r="P20" s="113" t="s">
        <v>10</v>
      </c>
      <c r="Q20" s="71">
        <v>45805</v>
      </c>
      <c r="R20" s="141">
        <f t="shared" si="10"/>
        <v>0.34513888888888888</v>
      </c>
      <c r="S20" s="142"/>
      <c r="T20" s="208">
        <v>75</v>
      </c>
      <c r="U20" s="209"/>
      <c r="V20" s="1" t="str">
        <f t="shared" si="11"/>
        <v>4'</v>
      </c>
      <c r="W20" s="112">
        <f>60*C20*F20/T20*"0:1"</f>
        <v>2.6666666666666668E-2</v>
      </c>
      <c r="Y20" s="25">
        <v>55</v>
      </c>
      <c r="Z20" s="25">
        <v>39</v>
      </c>
      <c r="AA20" s="26">
        <f>(Y20+Z20)/2*1</f>
        <v>47</v>
      </c>
      <c r="AB20">
        <v>15</v>
      </c>
    </row>
    <row r="21" spans="1:31" ht="16.5" customHeight="1">
      <c r="A21" s="14" t="s">
        <v>55</v>
      </c>
      <c r="B21" s="27" t="s">
        <v>5</v>
      </c>
      <c r="C21" s="15">
        <f>J21</f>
        <v>0.58499999999999996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0.58499999999999996</v>
      </c>
      <c r="I21" s="19">
        <f t="shared" si="9"/>
        <v>2.9249999999999998</v>
      </c>
      <c r="J21" s="18">
        <f>AA21</f>
        <v>0.58499999999999996</v>
      </c>
      <c r="K21" s="145">
        <f>K19+J21</f>
        <v>2.9249999999999998</v>
      </c>
      <c r="L21" s="146"/>
      <c r="M21" s="72">
        <v>45805</v>
      </c>
      <c r="N21" s="147">
        <f>R20-W21</f>
        <v>0.34166666666666667</v>
      </c>
      <c r="O21" s="147"/>
      <c r="P21" s="20" t="s">
        <v>10</v>
      </c>
      <c r="Q21" s="72">
        <v>45805</v>
      </c>
      <c r="R21" s="147">
        <f t="shared" si="10"/>
        <v>0.34513888888888888</v>
      </c>
      <c r="S21" s="148"/>
      <c r="T21" s="149"/>
      <c r="U21" s="150"/>
      <c r="V21" s="1" t="str">
        <f t="shared" ref="V21:V22" si="13">A21</f>
        <v>5'</v>
      </c>
      <c r="W21" s="112">
        <v>3.472222222222222E-3</v>
      </c>
      <c r="Y21" s="23">
        <f>Z21</f>
        <v>39</v>
      </c>
      <c r="Z21" s="23">
        <f>Z22</f>
        <v>39</v>
      </c>
      <c r="AA21" s="24">
        <f>(Y21+Z21)*0.015/2+AH21</f>
        <v>0.58499999999999996</v>
      </c>
      <c r="AE21" t="e">
        <f>#REF!*0.02</f>
        <v>#REF!</v>
      </c>
    </row>
    <row r="22" spans="1:31" ht="16.5" customHeight="1">
      <c r="A22" s="64" t="str">
        <f>A21</f>
        <v>5'</v>
      </c>
      <c r="B22" s="53" t="s">
        <v>31</v>
      </c>
      <c r="C22" s="11">
        <v>6</v>
      </c>
      <c r="D22" s="12" t="s">
        <v>14</v>
      </c>
      <c r="E22" s="13" t="s">
        <v>6</v>
      </c>
      <c r="F22" s="68">
        <v>8</v>
      </c>
      <c r="G22" s="12" t="s">
        <v>15</v>
      </c>
      <c r="H22" s="69">
        <f>C22*F22</f>
        <v>48</v>
      </c>
      <c r="I22" s="70">
        <f t="shared" si="9"/>
        <v>228</v>
      </c>
      <c r="J22" s="69">
        <f t="shared" ref="J22" si="14">AA22</f>
        <v>47</v>
      </c>
      <c r="K22" s="177">
        <f>J22+K20</f>
        <v>235</v>
      </c>
      <c r="L22" s="178"/>
      <c r="M22" s="71">
        <v>45805</v>
      </c>
      <c r="N22" s="141">
        <f>R21</f>
        <v>0.34513888888888888</v>
      </c>
      <c r="O22" s="141"/>
      <c r="P22" s="113" t="s">
        <v>10</v>
      </c>
      <c r="Q22" s="71">
        <v>45805</v>
      </c>
      <c r="R22" s="141">
        <f t="shared" si="10"/>
        <v>0.37180555555555556</v>
      </c>
      <c r="S22" s="142"/>
      <c r="T22" s="208">
        <v>75</v>
      </c>
      <c r="U22" s="209"/>
      <c r="V22" s="1" t="str">
        <f t="shared" si="13"/>
        <v>5'</v>
      </c>
      <c r="W22" s="112">
        <f>60*C22*F22/T22*"0:1"</f>
        <v>2.6666666666666668E-2</v>
      </c>
      <c r="Y22" s="25">
        <v>55</v>
      </c>
      <c r="Z22" s="25">
        <v>39</v>
      </c>
      <c r="AA22" s="26">
        <f>(Y22+Z22)/2*1</f>
        <v>47</v>
      </c>
      <c r="AB22">
        <v>15</v>
      </c>
    </row>
    <row r="23" spans="1:31" ht="16.5" customHeight="1">
      <c r="A23" s="14" t="s">
        <v>56</v>
      </c>
      <c r="B23" s="27" t="s">
        <v>5</v>
      </c>
      <c r="C23" s="15">
        <f>J23</f>
        <v>0.58499999999999996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0.58499999999999996</v>
      </c>
      <c r="I23" s="19">
        <f t="shared" si="9"/>
        <v>3.51</v>
      </c>
      <c r="J23" s="18">
        <f>AA23</f>
        <v>0.58499999999999996</v>
      </c>
      <c r="K23" s="145">
        <f>K21+J23</f>
        <v>3.51</v>
      </c>
      <c r="L23" s="146"/>
      <c r="M23" s="72">
        <v>45805</v>
      </c>
      <c r="N23" s="147">
        <f>R22-W23</f>
        <v>0.36833333333333335</v>
      </c>
      <c r="O23" s="147"/>
      <c r="P23" s="20" t="s">
        <v>10</v>
      </c>
      <c r="Q23" s="72">
        <v>45805</v>
      </c>
      <c r="R23" s="147">
        <f t="shared" si="10"/>
        <v>0.37180555555555556</v>
      </c>
      <c r="S23" s="148"/>
      <c r="T23" s="149"/>
      <c r="U23" s="150"/>
      <c r="V23" s="1" t="str">
        <f t="shared" ref="V23:V24" si="15">A23</f>
        <v>6'</v>
      </c>
      <c r="W23" s="112">
        <v>3.472222222222222E-3</v>
      </c>
      <c r="Y23" s="23">
        <f>Z23</f>
        <v>39</v>
      </c>
      <c r="Z23" s="23">
        <f>Z24</f>
        <v>39</v>
      </c>
      <c r="AA23" s="24">
        <f>(Y23+Z23)*0.015/2+AH23</f>
        <v>0.58499999999999996</v>
      </c>
      <c r="AE23" t="e">
        <f>#REF!*0.02</f>
        <v>#REF!</v>
      </c>
    </row>
    <row r="24" spans="1:31" ht="16.5" customHeight="1">
      <c r="A24" s="64" t="str">
        <f>A23</f>
        <v>6'</v>
      </c>
      <c r="B24" s="53" t="s">
        <v>31</v>
      </c>
      <c r="C24" s="11">
        <v>6</v>
      </c>
      <c r="D24" s="12" t="s">
        <v>14</v>
      </c>
      <c r="E24" s="13" t="s">
        <v>6</v>
      </c>
      <c r="F24" s="68">
        <v>8</v>
      </c>
      <c r="G24" s="12" t="s">
        <v>15</v>
      </c>
      <c r="H24" s="69">
        <f>C24*F24</f>
        <v>48</v>
      </c>
      <c r="I24" s="70">
        <f t="shared" si="9"/>
        <v>276</v>
      </c>
      <c r="J24" s="69">
        <f t="shared" ref="J24" si="16">AA24</f>
        <v>47</v>
      </c>
      <c r="K24" s="177">
        <f>J24+K22</f>
        <v>282</v>
      </c>
      <c r="L24" s="178"/>
      <c r="M24" s="71">
        <v>45805</v>
      </c>
      <c r="N24" s="141">
        <f>R23</f>
        <v>0.37180555555555556</v>
      </c>
      <c r="O24" s="141"/>
      <c r="P24" s="113" t="s">
        <v>10</v>
      </c>
      <c r="Q24" s="71">
        <v>45805</v>
      </c>
      <c r="R24" s="141">
        <f t="shared" si="10"/>
        <v>0.39847222222222223</v>
      </c>
      <c r="S24" s="142"/>
      <c r="T24" s="208">
        <v>75</v>
      </c>
      <c r="U24" s="209"/>
      <c r="V24" s="1" t="str">
        <f t="shared" si="15"/>
        <v>6'</v>
      </c>
      <c r="W24" s="112">
        <f>60*C24*F24/T24*"0:1"</f>
        <v>2.6666666666666668E-2</v>
      </c>
      <c r="Y24" s="25">
        <v>55</v>
      </c>
      <c r="Z24" s="25">
        <v>39</v>
      </c>
      <c r="AA24" s="26">
        <f>(Y24+Z24)/2*1</f>
        <v>47</v>
      </c>
      <c r="AB24">
        <v>15</v>
      </c>
    </row>
    <row r="25" spans="1:31" ht="16.5" customHeight="1">
      <c r="A25" s="14" t="s">
        <v>57</v>
      </c>
      <c r="B25" s="27" t="s">
        <v>5</v>
      </c>
      <c r="C25" s="15">
        <f>J25</f>
        <v>0.58499999999999996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0.58499999999999996</v>
      </c>
      <c r="I25" s="19">
        <f t="shared" si="9"/>
        <v>4.0949999999999998</v>
      </c>
      <c r="J25" s="18">
        <f>AA25</f>
        <v>0.58499999999999996</v>
      </c>
      <c r="K25" s="145">
        <f>K23+J25</f>
        <v>4.0949999999999998</v>
      </c>
      <c r="L25" s="146"/>
      <c r="M25" s="72">
        <v>45805</v>
      </c>
      <c r="N25" s="147">
        <f>R24-W25</f>
        <v>0.39500000000000002</v>
      </c>
      <c r="O25" s="147"/>
      <c r="P25" s="20" t="s">
        <v>10</v>
      </c>
      <c r="Q25" s="72">
        <v>45805</v>
      </c>
      <c r="R25" s="147">
        <f t="shared" si="10"/>
        <v>0.39847222222222223</v>
      </c>
      <c r="S25" s="148"/>
      <c r="T25" s="149"/>
      <c r="U25" s="150"/>
      <c r="V25" s="1" t="str">
        <f t="shared" ref="V25:V26" si="17">A25</f>
        <v>7'</v>
      </c>
      <c r="W25" s="112">
        <v>3.472222222222222E-3</v>
      </c>
      <c r="Y25" s="23">
        <f>Z25</f>
        <v>39</v>
      </c>
      <c r="Z25" s="23">
        <f>Z26</f>
        <v>39</v>
      </c>
      <c r="AA25" s="24">
        <f>(Y25+Z25)*0.015/2+AH25</f>
        <v>0.58499999999999996</v>
      </c>
      <c r="AE25" t="e">
        <f>#REF!*0.02</f>
        <v>#REF!</v>
      </c>
    </row>
    <row r="26" spans="1:31" ht="16.5" customHeight="1">
      <c r="A26" s="64" t="str">
        <f>A25</f>
        <v>7'</v>
      </c>
      <c r="B26" s="53" t="s">
        <v>31</v>
      </c>
      <c r="C26" s="11">
        <v>6</v>
      </c>
      <c r="D26" s="12" t="s">
        <v>14</v>
      </c>
      <c r="E26" s="13" t="s">
        <v>6</v>
      </c>
      <c r="F26" s="68">
        <v>8</v>
      </c>
      <c r="G26" s="12" t="s">
        <v>15</v>
      </c>
      <c r="H26" s="69">
        <f>C26*F26</f>
        <v>48</v>
      </c>
      <c r="I26" s="70">
        <f t="shared" si="9"/>
        <v>324</v>
      </c>
      <c r="J26" s="69">
        <f t="shared" ref="J26" si="18">AA26</f>
        <v>47</v>
      </c>
      <c r="K26" s="177">
        <f>J26+K24</f>
        <v>329</v>
      </c>
      <c r="L26" s="178"/>
      <c r="M26" s="71">
        <v>45805</v>
      </c>
      <c r="N26" s="141">
        <f>R25</f>
        <v>0.39847222222222223</v>
      </c>
      <c r="O26" s="141"/>
      <c r="P26" s="113" t="s">
        <v>10</v>
      </c>
      <c r="Q26" s="71">
        <v>45805</v>
      </c>
      <c r="R26" s="141">
        <f t="shared" si="10"/>
        <v>0.4251388888888889</v>
      </c>
      <c r="S26" s="142"/>
      <c r="T26" s="208">
        <v>75</v>
      </c>
      <c r="U26" s="209"/>
      <c r="V26" s="1" t="str">
        <f t="shared" si="17"/>
        <v>7'</v>
      </c>
      <c r="W26" s="112">
        <f>60*C26*F26/T26*"0:1"</f>
        <v>2.6666666666666668E-2</v>
      </c>
      <c r="Y26" s="25">
        <v>55</v>
      </c>
      <c r="Z26" s="25">
        <v>39</v>
      </c>
      <c r="AA26" s="26">
        <f>(Y26+Z26)/2*1</f>
        <v>47</v>
      </c>
      <c r="AB26">
        <v>15</v>
      </c>
    </row>
    <row r="27" spans="1:31" ht="16.5" customHeight="1">
      <c r="A27" s="14" t="s">
        <v>58</v>
      </c>
      <c r="B27" s="27" t="s">
        <v>5</v>
      </c>
      <c r="C27" s="15">
        <f>J27</f>
        <v>0.58499999999999996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0.58499999999999996</v>
      </c>
      <c r="I27" s="19">
        <f t="shared" si="9"/>
        <v>4.68</v>
      </c>
      <c r="J27" s="18">
        <f>AA27</f>
        <v>0.58499999999999996</v>
      </c>
      <c r="K27" s="145">
        <f>K25+J27</f>
        <v>4.68</v>
      </c>
      <c r="L27" s="146"/>
      <c r="M27" s="72">
        <v>45805</v>
      </c>
      <c r="N27" s="147">
        <f>R26-W27</f>
        <v>0.42166666666666669</v>
      </c>
      <c r="O27" s="147"/>
      <c r="P27" s="20" t="s">
        <v>10</v>
      </c>
      <c r="Q27" s="72">
        <v>45805</v>
      </c>
      <c r="R27" s="147">
        <f t="shared" si="10"/>
        <v>0.4251388888888889</v>
      </c>
      <c r="S27" s="148"/>
      <c r="T27" s="149"/>
      <c r="U27" s="150"/>
      <c r="V27" s="1" t="str">
        <f t="shared" ref="V27:V28" si="19">A27</f>
        <v>8'</v>
      </c>
      <c r="W27" s="112">
        <v>3.472222222222222E-3</v>
      </c>
      <c r="Y27" s="23">
        <f>Z27</f>
        <v>39</v>
      </c>
      <c r="Z27" s="23">
        <f>Z28</f>
        <v>39</v>
      </c>
      <c r="AA27" s="24">
        <f>(Y27+Z27)*0.015/2+AH27</f>
        <v>0.58499999999999996</v>
      </c>
      <c r="AE27" t="e">
        <f>#REF!*0.02</f>
        <v>#REF!</v>
      </c>
    </row>
    <row r="28" spans="1:31" ht="16.5" customHeight="1">
      <c r="A28" s="64" t="str">
        <f>A27</f>
        <v>8'</v>
      </c>
      <c r="B28" s="53" t="s">
        <v>31</v>
      </c>
      <c r="C28" s="11">
        <v>6</v>
      </c>
      <c r="D28" s="12" t="s">
        <v>14</v>
      </c>
      <c r="E28" s="13" t="s">
        <v>6</v>
      </c>
      <c r="F28" s="68">
        <v>8</v>
      </c>
      <c r="G28" s="12" t="s">
        <v>15</v>
      </c>
      <c r="H28" s="69">
        <f>C28*F28</f>
        <v>48</v>
      </c>
      <c r="I28" s="70">
        <f t="shared" si="9"/>
        <v>372</v>
      </c>
      <c r="J28" s="69">
        <f t="shared" ref="J28" si="20">AA28</f>
        <v>47</v>
      </c>
      <c r="K28" s="177">
        <f>J28+K26</f>
        <v>376</v>
      </c>
      <c r="L28" s="178"/>
      <c r="M28" s="71">
        <v>45805</v>
      </c>
      <c r="N28" s="141">
        <f>R27</f>
        <v>0.4251388888888889</v>
      </c>
      <c r="O28" s="141"/>
      <c r="P28" s="113" t="s">
        <v>10</v>
      </c>
      <c r="Q28" s="71">
        <v>45805</v>
      </c>
      <c r="R28" s="141">
        <f t="shared" si="10"/>
        <v>0.45180555555555557</v>
      </c>
      <c r="S28" s="142"/>
      <c r="T28" s="208">
        <v>75</v>
      </c>
      <c r="U28" s="209"/>
      <c r="V28" s="1" t="str">
        <f t="shared" si="19"/>
        <v>8'</v>
      </c>
      <c r="W28" s="112">
        <f>60*C28*F28/T28*"0:1"</f>
        <v>2.6666666666666668E-2</v>
      </c>
      <c r="Y28" s="25">
        <v>55</v>
      </c>
      <c r="Z28" s="25">
        <v>39</v>
      </c>
      <c r="AA28" s="26">
        <f>(Y28+Z28)/2*1</f>
        <v>47</v>
      </c>
      <c r="AB28">
        <v>15</v>
      </c>
    </row>
    <row r="29" spans="1:31" ht="16.5" customHeight="1">
      <c r="A29" s="14" t="s">
        <v>59</v>
      </c>
      <c r="B29" s="27" t="s">
        <v>5</v>
      </c>
      <c r="C29" s="15">
        <f>J29</f>
        <v>0.58499999999999996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0.58499999999999996</v>
      </c>
      <c r="I29" s="19">
        <f t="shared" si="9"/>
        <v>5.2649999999999997</v>
      </c>
      <c r="J29" s="18">
        <f>AA29</f>
        <v>0.58499999999999996</v>
      </c>
      <c r="K29" s="145">
        <f>K27+J29</f>
        <v>5.2649999999999997</v>
      </c>
      <c r="L29" s="146"/>
      <c r="M29" s="72">
        <v>45805</v>
      </c>
      <c r="N29" s="147">
        <f>R28-W29</f>
        <v>0.44833333333333336</v>
      </c>
      <c r="O29" s="147"/>
      <c r="P29" s="20" t="s">
        <v>10</v>
      </c>
      <c r="Q29" s="72">
        <v>45805</v>
      </c>
      <c r="R29" s="147">
        <f t="shared" si="10"/>
        <v>0.45180555555555557</v>
      </c>
      <c r="S29" s="148"/>
      <c r="T29" s="149"/>
      <c r="U29" s="150"/>
      <c r="V29" s="1" t="str">
        <f t="shared" ref="V29:V30" si="21">A29</f>
        <v>9'</v>
      </c>
      <c r="W29" s="112">
        <v>3.472222222222222E-3</v>
      </c>
      <c r="Y29" s="23">
        <f>Z29</f>
        <v>39</v>
      </c>
      <c r="Z29" s="23">
        <f>Z30</f>
        <v>39</v>
      </c>
      <c r="AA29" s="24">
        <f>(Y29+Z29)*0.015/2+AH29</f>
        <v>0.58499999999999996</v>
      </c>
      <c r="AE29" t="e">
        <f>#REF!*0.02</f>
        <v>#REF!</v>
      </c>
    </row>
    <row r="30" spans="1:31" ht="16.5" customHeight="1">
      <c r="A30" s="64" t="str">
        <f>A29</f>
        <v>9'</v>
      </c>
      <c r="B30" s="53" t="s">
        <v>31</v>
      </c>
      <c r="C30" s="11">
        <v>6</v>
      </c>
      <c r="D30" s="12" t="s">
        <v>14</v>
      </c>
      <c r="E30" s="13" t="s">
        <v>6</v>
      </c>
      <c r="F30" s="68">
        <v>8</v>
      </c>
      <c r="G30" s="12" t="s">
        <v>15</v>
      </c>
      <c r="H30" s="5">
        <f>C30*F30</f>
        <v>48</v>
      </c>
      <c r="I30" s="6">
        <f t="shared" ref="I30:I61" si="22">I28+H30</f>
        <v>420</v>
      </c>
      <c r="J30" s="69">
        <f t="shared" ref="J30" si="23">AA30</f>
        <v>47</v>
      </c>
      <c r="K30" s="177">
        <f>J30+K28</f>
        <v>423</v>
      </c>
      <c r="L30" s="178"/>
      <c r="M30" s="71">
        <v>45805</v>
      </c>
      <c r="N30" s="141">
        <f>R29</f>
        <v>0.45180555555555557</v>
      </c>
      <c r="O30" s="141"/>
      <c r="P30" s="113" t="s">
        <v>10</v>
      </c>
      <c r="Q30" s="71">
        <v>45805</v>
      </c>
      <c r="R30" s="141">
        <f t="shared" si="10"/>
        <v>0.47847222222222224</v>
      </c>
      <c r="S30" s="142"/>
      <c r="T30" s="208">
        <v>75</v>
      </c>
      <c r="U30" s="209"/>
      <c r="V30" s="1" t="str">
        <f t="shared" si="21"/>
        <v>9'</v>
      </c>
      <c r="W30" s="112">
        <f>60*C30*F30/T30*"0:1"</f>
        <v>2.6666666666666668E-2</v>
      </c>
      <c r="Y30" s="25">
        <v>55</v>
      </c>
      <c r="Z30" s="25">
        <v>39</v>
      </c>
      <c r="AA30" s="26">
        <f>(Y30+Z30)/2*1</f>
        <v>47</v>
      </c>
      <c r="AB30">
        <v>15</v>
      </c>
    </row>
    <row r="31" spans="1:31" ht="16.5" customHeight="1">
      <c r="A31" s="14" t="s">
        <v>60</v>
      </c>
      <c r="B31" s="27" t="s">
        <v>5</v>
      </c>
      <c r="C31" s="15">
        <f>J31</f>
        <v>0.58499999999999996</v>
      </c>
      <c r="D31" s="16" t="s">
        <v>14</v>
      </c>
      <c r="E31" s="17" t="s">
        <v>6</v>
      </c>
      <c r="F31" s="22">
        <v>1</v>
      </c>
      <c r="G31" s="16" t="s">
        <v>15</v>
      </c>
      <c r="H31" s="18">
        <f>C31</f>
        <v>0.58499999999999996</v>
      </c>
      <c r="I31" s="19">
        <f t="shared" si="22"/>
        <v>5.85</v>
      </c>
      <c r="J31" s="18">
        <f t="shared" ref="J31:J39" si="24">AA31</f>
        <v>0.58499999999999996</v>
      </c>
      <c r="K31" s="145">
        <f t="shared" ref="K31:K61" si="25">K29+J31</f>
        <v>5.85</v>
      </c>
      <c r="L31" s="146"/>
      <c r="M31" s="72">
        <v>45805</v>
      </c>
      <c r="N31" s="147">
        <f>R30-W31</f>
        <v>0.47500000000000003</v>
      </c>
      <c r="O31" s="147"/>
      <c r="P31" s="20" t="s">
        <v>10</v>
      </c>
      <c r="Q31" s="72">
        <v>45805</v>
      </c>
      <c r="R31" s="147">
        <f t="shared" si="10"/>
        <v>0.47847222222222224</v>
      </c>
      <c r="S31" s="148"/>
      <c r="T31" s="149"/>
      <c r="U31" s="150"/>
      <c r="V31" s="1" t="str">
        <f t="shared" ref="V31:V32" si="26">A31</f>
        <v>10'</v>
      </c>
      <c r="W31" s="112">
        <v>3.472222222222222E-3</v>
      </c>
      <c r="Y31" s="23">
        <f>Z31</f>
        <v>39</v>
      </c>
      <c r="Z31" s="23">
        <f>Z32</f>
        <v>39</v>
      </c>
      <c r="AA31" s="24">
        <f>(Y31+Z31)*0.015/2+AH31</f>
        <v>0.58499999999999996</v>
      </c>
      <c r="AE31" t="e">
        <f>#REF!*0.02</f>
        <v>#REF!</v>
      </c>
    </row>
    <row r="32" spans="1:31" ht="16.5" customHeight="1">
      <c r="A32" s="64" t="str">
        <f>A31</f>
        <v>10'</v>
      </c>
      <c r="B32" s="53" t="s">
        <v>31</v>
      </c>
      <c r="C32" s="11">
        <v>6</v>
      </c>
      <c r="D32" s="12" t="s">
        <v>14</v>
      </c>
      <c r="E32" s="13" t="s">
        <v>6</v>
      </c>
      <c r="F32" s="68">
        <v>8</v>
      </c>
      <c r="G32" s="12" t="s">
        <v>15</v>
      </c>
      <c r="H32" s="5">
        <f>C32*F32</f>
        <v>48</v>
      </c>
      <c r="I32" s="6">
        <f t="shared" si="22"/>
        <v>468</v>
      </c>
      <c r="J32" s="5">
        <f t="shared" si="24"/>
        <v>47</v>
      </c>
      <c r="K32" s="139">
        <f t="shared" si="25"/>
        <v>470</v>
      </c>
      <c r="L32" s="140"/>
      <c r="M32" s="71">
        <v>45805</v>
      </c>
      <c r="N32" s="141">
        <f>R31</f>
        <v>0.47847222222222224</v>
      </c>
      <c r="O32" s="141"/>
      <c r="P32" s="113" t="s">
        <v>10</v>
      </c>
      <c r="Q32" s="71">
        <v>45805</v>
      </c>
      <c r="R32" s="141">
        <f t="shared" si="10"/>
        <v>0.50513888888888892</v>
      </c>
      <c r="S32" s="142"/>
      <c r="T32" s="208">
        <v>75</v>
      </c>
      <c r="U32" s="209"/>
      <c r="V32" s="1" t="str">
        <f t="shared" si="26"/>
        <v>10'</v>
      </c>
      <c r="W32" s="112">
        <f>60*C32*F32/T32*"0:1"</f>
        <v>2.6666666666666668E-2</v>
      </c>
      <c r="Y32" s="25">
        <v>55</v>
      </c>
      <c r="Z32" s="25">
        <v>39</v>
      </c>
      <c r="AA32" s="26">
        <f>(Y32+Z32)/2*1</f>
        <v>47</v>
      </c>
      <c r="AB32">
        <v>15</v>
      </c>
    </row>
    <row r="33" spans="1:31" ht="16.5" customHeight="1">
      <c r="A33" s="14" t="s">
        <v>61</v>
      </c>
      <c r="B33" s="27" t="s">
        <v>5</v>
      </c>
      <c r="C33" s="15">
        <f>J33</f>
        <v>0.58499999999999996</v>
      </c>
      <c r="D33" s="16" t="s">
        <v>14</v>
      </c>
      <c r="E33" s="17" t="s">
        <v>6</v>
      </c>
      <c r="F33" s="22">
        <v>1</v>
      </c>
      <c r="G33" s="16" t="s">
        <v>15</v>
      </c>
      <c r="H33" s="18">
        <f>C33</f>
        <v>0.58499999999999996</v>
      </c>
      <c r="I33" s="19">
        <f t="shared" si="22"/>
        <v>6.4349999999999996</v>
      </c>
      <c r="J33" s="18">
        <f t="shared" si="24"/>
        <v>0.58499999999999996</v>
      </c>
      <c r="K33" s="145">
        <f t="shared" si="25"/>
        <v>6.4349999999999996</v>
      </c>
      <c r="L33" s="146"/>
      <c r="M33" s="72">
        <v>45805</v>
      </c>
      <c r="N33" s="147">
        <f>R32-W33</f>
        <v>0.50166666666666671</v>
      </c>
      <c r="O33" s="147"/>
      <c r="P33" s="20" t="s">
        <v>10</v>
      </c>
      <c r="Q33" s="72">
        <v>45805</v>
      </c>
      <c r="R33" s="147">
        <f t="shared" si="10"/>
        <v>0.50513888888888892</v>
      </c>
      <c r="S33" s="148"/>
      <c r="T33" s="149"/>
      <c r="U33" s="150"/>
      <c r="V33" s="1" t="str">
        <f t="shared" ref="V33:V34" si="27">A33</f>
        <v>11'</v>
      </c>
      <c r="W33" s="112">
        <v>3.472222222222222E-3</v>
      </c>
      <c r="Y33" s="23">
        <f>Z33</f>
        <v>39</v>
      </c>
      <c r="Z33" s="23">
        <f>Z34</f>
        <v>39</v>
      </c>
      <c r="AA33" s="24">
        <f>(Y33+Z33)*0.015/2+AH33</f>
        <v>0.58499999999999996</v>
      </c>
      <c r="AE33" t="e">
        <f>#REF!*0.02</f>
        <v>#REF!</v>
      </c>
    </row>
    <row r="34" spans="1:31" ht="16.5" customHeight="1">
      <c r="A34" s="64" t="str">
        <f>A33</f>
        <v>11'</v>
      </c>
      <c r="B34" s="53" t="s">
        <v>31</v>
      </c>
      <c r="C34" s="11">
        <v>6</v>
      </c>
      <c r="D34" s="12" t="s">
        <v>14</v>
      </c>
      <c r="E34" s="13" t="s">
        <v>6</v>
      </c>
      <c r="F34" s="68">
        <v>8</v>
      </c>
      <c r="G34" s="12" t="s">
        <v>15</v>
      </c>
      <c r="H34" s="5">
        <f>C34*F34</f>
        <v>48</v>
      </c>
      <c r="I34" s="6">
        <f t="shared" si="22"/>
        <v>516</v>
      </c>
      <c r="J34" s="5">
        <f t="shared" si="24"/>
        <v>47</v>
      </c>
      <c r="K34" s="139">
        <f t="shared" si="25"/>
        <v>517</v>
      </c>
      <c r="L34" s="140"/>
      <c r="M34" s="71">
        <v>45805</v>
      </c>
      <c r="N34" s="141">
        <f>R33</f>
        <v>0.50513888888888892</v>
      </c>
      <c r="O34" s="141"/>
      <c r="P34" s="113" t="s">
        <v>10</v>
      </c>
      <c r="Q34" s="71">
        <v>45805</v>
      </c>
      <c r="R34" s="141">
        <f t="shared" si="10"/>
        <v>0.53180555555555553</v>
      </c>
      <c r="S34" s="142"/>
      <c r="T34" s="208">
        <v>75</v>
      </c>
      <c r="U34" s="209"/>
      <c r="V34" s="1" t="str">
        <f t="shared" si="27"/>
        <v>11'</v>
      </c>
      <c r="W34" s="112">
        <f>60*C34*F34/T34*"0:1"</f>
        <v>2.6666666666666668E-2</v>
      </c>
      <c r="Y34" s="25">
        <v>55</v>
      </c>
      <c r="Z34" s="25">
        <v>39</v>
      </c>
      <c r="AA34" s="26">
        <f>(Y34+Z34)/2*1</f>
        <v>47</v>
      </c>
      <c r="AB34">
        <v>15</v>
      </c>
    </row>
    <row r="35" spans="1:31" ht="16.5" customHeight="1">
      <c r="A35" s="14" t="s">
        <v>62</v>
      </c>
      <c r="B35" s="27" t="s">
        <v>5</v>
      </c>
      <c r="C35" s="15">
        <f>J35</f>
        <v>0.58499999999999996</v>
      </c>
      <c r="D35" s="16" t="s">
        <v>14</v>
      </c>
      <c r="E35" s="17" t="s">
        <v>6</v>
      </c>
      <c r="F35" s="22">
        <v>1</v>
      </c>
      <c r="G35" s="16" t="s">
        <v>15</v>
      </c>
      <c r="H35" s="18">
        <f>C35</f>
        <v>0.58499999999999996</v>
      </c>
      <c r="I35" s="19">
        <f t="shared" si="22"/>
        <v>7.02</v>
      </c>
      <c r="J35" s="18">
        <f t="shared" si="24"/>
        <v>0.58499999999999996</v>
      </c>
      <c r="K35" s="145">
        <f t="shared" si="25"/>
        <v>7.02</v>
      </c>
      <c r="L35" s="146"/>
      <c r="M35" s="72">
        <v>45805</v>
      </c>
      <c r="N35" s="147">
        <f>R34-W35</f>
        <v>0.52833333333333332</v>
      </c>
      <c r="O35" s="147"/>
      <c r="P35" s="20" t="s">
        <v>10</v>
      </c>
      <c r="Q35" s="72">
        <v>45805</v>
      </c>
      <c r="R35" s="147">
        <f t="shared" si="10"/>
        <v>0.53180555555555553</v>
      </c>
      <c r="S35" s="148"/>
      <c r="T35" s="149"/>
      <c r="U35" s="150"/>
      <c r="V35" s="1" t="str">
        <f t="shared" ref="V35:V36" si="28">A35</f>
        <v>12'</v>
      </c>
      <c r="W35" s="112">
        <v>3.472222222222222E-3</v>
      </c>
      <c r="Y35" s="23">
        <f>Z35</f>
        <v>39</v>
      </c>
      <c r="Z35" s="23">
        <f>Z36</f>
        <v>39</v>
      </c>
      <c r="AA35" s="24">
        <f>(Y35+Z35)*0.015/2+AH35</f>
        <v>0.58499999999999996</v>
      </c>
      <c r="AE35" t="e">
        <f>#REF!*0.02</f>
        <v>#REF!</v>
      </c>
    </row>
    <row r="36" spans="1:31" ht="16.5" customHeight="1">
      <c r="A36" s="64" t="str">
        <f>A35</f>
        <v>12'</v>
      </c>
      <c r="B36" s="53" t="s">
        <v>31</v>
      </c>
      <c r="C36" s="11">
        <v>6</v>
      </c>
      <c r="D36" s="12" t="s">
        <v>14</v>
      </c>
      <c r="E36" s="13" t="s">
        <v>6</v>
      </c>
      <c r="F36" s="68">
        <v>8</v>
      </c>
      <c r="G36" s="12" t="s">
        <v>15</v>
      </c>
      <c r="H36" s="5">
        <f>C36*F36</f>
        <v>48</v>
      </c>
      <c r="I36" s="6">
        <f t="shared" si="22"/>
        <v>564</v>
      </c>
      <c r="J36" s="5">
        <f t="shared" si="24"/>
        <v>47</v>
      </c>
      <c r="K36" s="139">
        <f t="shared" si="25"/>
        <v>564</v>
      </c>
      <c r="L36" s="140"/>
      <c r="M36" s="71">
        <v>45805</v>
      </c>
      <c r="N36" s="141">
        <f>R35</f>
        <v>0.53180555555555553</v>
      </c>
      <c r="O36" s="141"/>
      <c r="P36" s="113" t="s">
        <v>10</v>
      </c>
      <c r="Q36" s="71">
        <v>45805</v>
      </c>
      <c r="R36" s="141">
        <f t="shared" si="10"/>
        <v>0.55847222222222215</v>
      </c>
      <c r="S36" s="142"/>
      <c r="T36" s="208">
        <v>75</v>
      </c>
      <c r="U36" s="209"/>
      <c r="V36" s="1" t="str">
        <f t="shared" si="28"/>
        <v>12'</v>
      </c>
      <c r="W36" s="112">
        <f>60*C36*F36/T36*"0:1"</f>
        <v>2.6666666666666668E-2</v>
      </c>
      <c r="Y36" s="25">
        <v>55</v>
      </c>
      <c r="Z36" s="25">
        <v>39</v>
      </c>
      <c r="AA36" s="26">
        <f>(Y36+Z36)/2*1</f>
        <v>47</v>
      </c>
      <c r="AB36">
        <v>15</v>
      </c>
    </row>
    <row r="37" spans="1:31" s="104" customFormat="1" ht="16.149999999999999" customHeight="1">
      <c r="A37" s="64" t="str">
        <f>A36</f>
        <v>12'</v>
      </c>
      <c r="B37" s="102" t="s">
        <v>41</v>
      </c>
      <c r="C37" s="11">
        <v>6</v>
      </c>
      <c r="D37" s="12" t="s">
        <v>14</v>
      </c>
      <c r="E37" s="13" t="s">
        <v>6</v>
      </c>
      <c r="F37" s="68">
        <v>5</v>
      </c>
      <c r="G37" s="12" t="s">
        <v>15</v>
      </c>
      <c r="H37" s="5">
        <f>C37*F37</f>
        <v>30</v>
      </c>
      <c r="I37" s="6">
        <f>I12+H37</f>
        <v>48</v>
      </c>
      <c r="J37" s="5">
        <f>AA37</f>
        <v>32</v>
      </c>
      <c r="K37" s="139">
        <f>K12+J37</f>
        <v>49.5</v>
      </c>
      <c r="L37" s="140"/>
      <c r="M37" s="71">
        <v>45805</v>
      </c>
      <c r="N37" s="141">
        <f>R36</f>
        <v>0.55847222222222215</v>
      </c>
      <c r="O37" s="141"/>
      <c r="P37" s="122" t="s">
        <v>10</v>
      </c>
      <c r="Q37" s="71">
        <v>45805</v>
      </c>
      <c r="R37" s="141">
        <f>N37+W37</f>
        <v>0.57513888888888887</v>
      </c>
      <c r="S37" s="142"/>
      <c r="T37" s="208">
        <v>75</v>
      </c>
      <c r="U37" s="209"/>
      <c r="V37" s="1"/>
      <c r="W37" s="121">
        <f>60*C37*F37/T37*"0:1"</f>
        <v>1.6666666666666666E-2</v>
      </c>
      <c r="X37" s="103"/>
      <c r="Y37" s="25">
        <v>38</v>
      </c>
      <c r="Z37" s="25">
        <v>26</v>
      </c>
      <c r="AA37" s="26">
        <f>(Y37+Z37)/2*1</f>
        <v>32</v>
      </c>
      <c r="AB37" s="103"/>
    </row>
    <row r="38" spans="1:31" ht="16.5" customHeight="1">
      <c r="A38" s="14" t="s">
        <v>63</v>
      </c>
      <c r="B38" s="27" t="s">
        <v>5</v>
      </c>
      <c r="C38" s="15">
        <f>J38</f>
        <v>0.58499999999999996</v>
      </c>
      <c r="D38" s="16" t="s">
        <v>14</v>
      </c>
      <c r="E38" s="17" t="s">
        <v>6</v>
      </c>
      <c r="F38" s="22">
        <v>1</v>
      </c>
      <c r="G38" s="16" t="s">
        <v>15</v>
      </c>
      <c r="H38" s="18">
        <f>C38</f>
        <v>0.58499999999999996</v>
      </c>
      <c r="I38" s="19">
        <f>I35+H38</f>
        <v>7.6049999999999995</v>
      </c>
      <c r="J38" s="18">
        <f t="shared" si="24"/>
        <v>0.58499999999999996</v>
      </c>
      <c r="K38" s="145">
        <f>K35+J38</f>
        <v>7.6049999999999995</v>
      </c>
      <c r="L38" s="146"/>
      <c r="M38" s="72">
        <v>45805</v>
      </c>
      <c r="N38" s="147">
        <f>R37+W38</f>
        <v>0.57861111111111108</v>
      </c>
      <c r="O38" s="147"/>
      <c r="P38" s="20" t="s">
        <v>10</v>
      </c>
      <c r="Q38" s="72">
        <v>45805</v>
      </c>
      <c r="R38" s="147">
        <f t="shared" si="10"/>
        <v>0.58208333333333329</v>
      </c>
      <c r="S38" s="148"/>
      <c r="T38" s="149"/>
      <c r="U38" s="150"/>
      <c r="V38" s="1" t="str">
        <f t="shared" ref="V38:V39" si="29">A38</f>
        <v>13'</v>
      </c>
      <c r="W38" s="112">
        <v>3.472222222222222E-3</v>
      </c>
      <c r="Y38" s="23">
        <f>Z38</f>
        <v>39</v>
      </c>
      <c r="Z38" s="23">
        <f>Z39</f>
        <v>39</v>
      </c>
      <c r="AA38" s="24">
        <f>(Y38+Z38)*0.015/2+AH38</f>
        <v>0.58499999999999996</v>
      </c>
      <c r="AE38" t="e">
        <f>#REF!*0.02</f>
        <v>#REF!</v>
      </c>
    </row>
    <row r="39" spans="1:31" ht="16.5" customHeight="1">
      <c r="A39" s="64" t="str">
        <f>A38</f>
        <v>13'</v>
      </c>
      <c r="B39" s="53" t="s">
        <v>31</v>
      </c>
      <c r="C39" s="11">
        <v>6</v>
      </c>
      <c r="D39" s="12" t="s">
        <v>14</v>
      </c>
      <c r="E39" s="13" t="s">
        <v>6</v>
      </c>
      <c r="F39" s="68">
        <v>8</v>
      </c>
      <c r="G39" s="12" t="s">
        <v>15</v>
      </c>
      <c r="H39" s="5">
        <f>C39*F39</f>
        <v>48</v>
      </c>
      <c r="I39" s="6">
        <f>I36+H39</f>
        <v>612</v>
      </c>
      <c r="J39" s="5">
        <f t="shared" si="24"/>
        <v>48</v>
      </c>
      <c r="K39" s="139">
        <f>K36+J39</f>
        <v>612</v>
      </c>
      <c r="L39" s="140"/>
      <c r="M39" s="71">
        <v>45805</v>
      </c>
      <c r="N39" s="141">
        <f>R38</f>
        <v>0.58208333333333329</v>
      </c>
      <c r="O39" s="141"/>
      <c r="P39" s="113" t="s">
        <v>10</v>
      </c>
      <c r="Q39" s="71">
        <v>45805</v>
      </c>
      <c r="R39" s="141">
        <f t="shared" si="10"/>
        <v>0.6087499999999999</v>
      </c>
      <c r="S39" s="142"/>
      <c r="T39" s="208">
        <v>75</v>
      </c>
      <c r="U39" s="209"/>
      <c r="V39" s="1" t="str">
        <f t="shared" si="29"/>
        <v>13'</v>
      </c>
      <c r="W39" s="112">
        <f>60*C39*F39/T39*"0:1"</f>
        <v>2.6666666666666668E-2</v>
      </c>
      <c r="Y39" s="25">
        <v>57</v>
      </c>
      <c r="Z39" s="25">
        <v>39</v>
      </c>
      <c r="AA39" s="26">
        <f>(Y39+Z39)/2*1</f>
        <v>48</v>
      </c>
      <c r="AB39">
        <v>15</v>
      </c>
    </row>
    <row r="40" spans="1:31" ht="16.5" customHeight="1">
      <c r="A40" s="14" t="s">
        <v>64</v>
      </c>
      <c r="B40" s="27" t="s">
        <v>5</v>
      </c>
      <c r="C40" s="15">
        <f>J40</f>
        <v>0.56999999999999995</v>
      </c>
      <c r="D40" s="16" t="s">
        <v>14</v>
      </c>
      <c r="E40" s="17" t="s">
        <v>6</v>
      </c>
      <c r="F40" s="22">
        <v>1</v>
      </c>
      <c r="G40" s="16" t="s">
        <v>15</v>
      </c>
      <c r="H40" s="18">
        <f>C40</f>
        <v>0.56999999999999995</v>
      </c>
      <c r="I40" s="19">
        <f t="shared" si="22"/>
        <v>8.1749999999999989</v>
      </c>
      <c r="J40" s="18">
        <f t="shared" ref="J40:J61" si="30">AA40</f>
        <v>0.56999999999999995</v>
      </c>
      <c r="K40" s="145">
        <f t="shared" si="25"/>
        <v>8.1749999999999989</v>
      </c>
      <c r="L40" s="146"/>
      <c r="M40" s="72">
        <v>45805</v>
      </c>
      <c r="N40" s="147">
        <f>R39-W40</f>
        <v>0.60527777777777769</v>
      </c>
      <c r="O40" s="147"/>
      <c r="P40" s="20" t="s">
        <v>10</v>
      </c>
      <c r="Q40" s="72">
        <v>45805</v>
      </c>
      <c r="R40" s="147">
        <f t="shared" si="10"/>
        <v>0.6087499999999999</v>
      </c>
      <c r="S40" s="148"/>
      <c r="T40" s="149"/>
      <c r="U40" s="150"/>
      <c r="V40" s="1" t="str">
        <f t="shared" ref="V40:V41" si="31">A40</f>
        <v>14'</v>
      </c>
      <c r="W40" s="112">
        <v>3.472222222222222E-3</v>
      </c>
      <c r="Y40" s="23">
        <f>Z40</f>
        <v>38</v>
      </c>
      <c r="Z40" s="23">
        <f>Z41</f>
        <v>38</v>
      </c>
      <c r="AA40" s="24">
        <f>(Y40+Z40)*0.015/2+AH40</f>
        <v>0.56999999999999995</v>
      </c>
      <c r="AE40" t="e">
        <f>#REF!*0.02</f>
        <v>#REF!</v>
      </c>
    </row>
    <row r="41" spans="1:31" ht="16.5" customHeight="1">
      <c r="A41" s="64" t="str">
        <f>A40</f>
        <v>14'</v>
      </c>
      <c r="B41" s="53" t="s">
        <v>31</v>
      </c>
      <c r="C41" s="11">
        <v>6</v>
      </c>
      <c r="D41" s="12" t="s">
        <v>14</v>
      </c>
      <c r="E41" s="13" t="s">
        <v>6</v>
      </c>
      <c r="F41" s="68">
        <v>8</v>
      </c>
      <c r="G41" s="12" t="s">
        <v>15</v>
      </c>
      <c r="H41" s="5">
        <f>C41*F41</f>
        <v>48</v>
      </c>
      <c r="I41" s="6">
        <f t="shared" si="22"/>
        <v>660</v>
      </c>
      <c r="J41" s="5">
        <f t="shared" si="30"/>
        <v>42.5</v>
      </c>
      <c r="K41" s="139">
        <f t="shared" si="25"/>
        <v>654.5</v>
      </c>
      <c r="L41" s="140"/>
      <c r="M41" s="71">
        <v>45805</v>
      </c>
      <c r="N41" s="141">
        <f>R40</f>
        <v>0.6087499999999999</v>
      </c>
      <c r="O41" s="141"/>
      <c r="P41" s="113" t="s">
        <v>10</v>
      </c>
      <c r="Q41" s="71">
        <v>45805</v>
      </c>
      <c r="R41" s="141">
        <f t="shared" si="10"/>
        <v>0.63541666666666652</v>
      </c>
      <c r="S41" s="142"/>
      <c r="T41" s="208">
        <v>75</v>
      </c>
      <c r="U41" s="209"/>
      <c r="V41" s="1" t="str">
        <f t="shared" si="31"/>
        <v>14'</v>
      </c>
      <c r="W41" s="112">
        <f>60*C41*F41/T41*"0:1"</f>
        <v>2.6666666666666668E-2</v>
      </c>
      <c r="Y41" s="25">
        <v>47</v>
      </c>
      <c r="Z41" s="25">
        <v>38</v>
      </c>
      <c r="AA41" s="26">
        <f>(Y41+Z41)/2*1</f>
        <v>42.5</v>
      </c>
      <c r="AB41">
        <v>15</v>
      </c>
    </row>
    <row r="42" spans="1:31" ht="16.5" customHeight="1">
      <c r="A42" s="14" t="s">
        <v>65</v>
      </c>
      <c r="B42" s="14" t="s">
        <v>5</v>
      </c>
      <c r="C42" s="15">
        <f>J42</f>
        <v>0.58499999999999996</v>
      </c>
      <c r="D42" s="16" t="s">
        <v>14</v>
      </c>
      <c r="E42" s="17" t="s">
        <v>6</v>
      </c>
      <c r="F42" s="22">
        <v>1</v>
      </c>
      <c r="G42" s="16" t="s">
        <v>15</v>
      </c>
      <c r="H42" s="18">
        <f>C42</f>
        <v>0.58499999999999996</v>
      </c>
      <c r="I42" s="19">
        <f t="shared" si="22"/>
        <v>8.759999999999998</v>
      </c>
      <c r="J42" s="18">
        <f t="shared" si="30"/>
        <v>0.58499999999999996</v>
      </c>
      <c r="K42" s="145">
        <f t="shared" si="25"/>
        <v>8.759999999999998</v>
      </c>
      <c r="L42" s="146"/>
      <c r="M42" s="72">
        <v>45805</v>
      </c>
      <c r="N42" s="147">
        <f>N43-W42</f>
        <v>0.63194444444444431</v>
      </c>
      <c r="O42" s="147"/>
      <c r="P42" s="20" t="s">
        <v>10</v>
      </c>
      <c r="Q42" s="72">
        <v>45805</v>
      </c>
      <c r="R42" s="147">
        <f t="shared" ref="R42:R61" si="32">N42+W41</f>
        <v>0.65861111111111093</v>
      </c>
      <c r="S42" s="148"/>
      <c r="T42" s="149"/>
      <c r="U42" s="150"/>
      <c r="V42" s="1" t="str">
        <f t="shared" ref="V42:V65" si="33">A42</f>
        <v>15'</v>
      </c>
      <c r="W42" s="95">
        <v>3.472222222222222E-3</v>
      </c>
      <c r="Y42" s="23">
        <f>Z42</f>
        <v>39</v>
      </c>
      <c r="Z42" s="23">
        <f>Z43</f>
        <v>39</v>
      </c>
      <c r="AA42" s="24">
        <f>(Y42+Z42)*0.015/2+AH43</f>
        <v>0.58499999999999996</v>
      </c>
      <c r="AB42">
        <v>18</v>
      </c>
      <c r="AC42" s="1"/>
      <c r="AD42">
        <f>Z41+AB41+AC42</f>
        <v>53</v>
      </c>
    </row>
    <row r="43" spans="1:31" ht="16.149999999999999" customHeight="1">
      <c r="A43" s="4" t="str">
        <f>A42</f>
        <v>15'</v>
      </c>
      <c r="B43" s="53" t="s">
        <v>31</v>
      </c>
      <c r="C43" s="11">
        <v>6</v>
      </c>
      <c r="D43" s="12" t="s">
        <v>14</v>
      </c>
      <c r="E43" s="13" t="s">
        <v>6</v>
      </c>
      <c r="F43" s="68">
        <v>8</v>
      </c>
      <c r="G43" s="12" t="s">
        <v>15</v>
      </c>
      <c r="H43" s="5">
        <f>C43*F43</f>
        <v>48</v>
      </c>
      <c r="I43" s="6">
        <f t="shared" si="22"/>
        <v>708</v>
      </c>
      <c r="J43" s="5">
        <f t="shared" si="30"/>
        <v>47</v>
      </c>
      <c r="K43" s="139">
        <f t="shared" si="25"/>
        <v>701.5</v>
      </c>
      <c r="L43" s="140"/>
      <c r="M43" s="71">
        <v>45805</v>
      </c>
      <c r="N43" s="141">
        <f>R41</f>
        <v>0.63541666666666652</v>
      </c>
      <c r="O43" s="141"/>
      <c r="P43" s="55" t="s">
        <v>10</v>
      </c>
      <c r="Q43" s="71">
        <v>45805</v>
      </c>
      <c r="R43" s="141">
        <f t="shared" si="32"/>
        <v>0.63888888888888873</v>
      </c>
      <c r="S43" s="142"/>
      <c r="T43" s="208">
        <v>75</v>
      </c>
      <c r="U43" s="209"/>
      <c r="V43" s="1" t="str">
        <f t="shared" si="33"/>
        <v>15'</v>
      </c>
      <c r="W43" s="95">
        <f>60*C43*F43/T43*"0:1"</f>
        <v>2.6666666666666668E-2</v>
      </c>
      <c r="Y43" s="25">
        <v>55</v>
      </c>
      <c r="Z43" s="25">
        <v>39</v>
      </c>
      <c r="AA43" s="26">
        <f>(Y43+Z43)/2*1</f>
        <v>47</v>
      </c>
      <c r="AB43" s="1">
        <f>3.8*1.35</f>
        <v>5.13</v>
      </c>
    </row>
    <row r="44" spans="1:31" ht="16.5" customHeight="1">
      <c r="A44" s="14" t="s">
        <v>66</v>
      </c>
      <c r="B44" s="14" t="s">
        <v>5</v>
      </c>
      <c r="C44" s="15">
        <f>J44</f>
        <v>0.58499999999999996</v>
      </c>
      <c r="D44" s="16" t="s">
        <v>14</v>
      </c>
      <c r="E44" s="17" t="s">
        <v>6</v>
      </c>
      <c r="F44" s="22">
        <v>1</v>
      </c>
      <c r="G44" s="16" t="s">
        <v>15</v>
      </c>
      <c r="H44" s="18">
        <f>C44</f>
        <v>0.58499999999999996</v>
      </c>
      <c r="I44" s="19">
        <f t="shared" si="22"/>
        <v>9.3449999999999989</v>
      </c>
      <c r="J44" s="18">
        <f t="shared" si="30"/>
        <v>0.58499999999999996</v>
      </c>
      <c r="K44" s="145">
        <f t="shared" si="25"/>
        <v>9.3449999999999989</v>
      </c>
      <c r="L44" s="146"/>
      <c r="M44" s="72">
        <v>45805</v>
      </c>
      <c r="N44" s="147">
        <f>N45-W44</f>
        <v>0.63541666666666652</v>
      </c>
      <c r="O44" s="147"/>
      <c r="P44" s="20" t="s">
        <v>10</v>
      </c>
      <c r="Q44" s="72">
        <v>45805</v>
      </c>
      <c r="R44" s="147">
        <f t="shared" si="32"/>
        <v>0.66208333333333313</v>
      </c>
      <c r="S44" s="148"/>
      <c r="T44" s="149"/>
      <c r="U44" s="150"/>
      <c r="V44" s="1" t="str">
        <f t="shared" ref="V44:V45" si="34">A44</f>
        <v>16'</v>
      </c>
      <c r="W44" s="112">
        <v>3.472222222222222E-3</v>
      </c>
      <c r="Y44" s="23">
        <f>Z44</f>
        <v>39</v>
      </c>
      <c r="Z44" s="23">
        <f>Z45</f>
        <v>39</v>
      </c>
      <c r="AA44" s="24">
        <f>(Y44+Z44)*0.015/2+AH45</f>
        <v>0.58499999999999996</v>
      </c>
      <c r="AB44">
        <v>18</v>
      </c>
      <c r="AC44" s="1"/>
      <c r="AD44">
        <f>Z43+AB43+AC44</f>
        <v>44.13</v>
      </c>
    </row>
    <row r="45" spans="1:31" ht="16.149999999999999" customHeight="1">
      <c r="A45" s="4" t="str">
        <f>A44</f>
        <v>16'</v>
      </c>
      <c r="B45" s="53" t="s">
        <v>31</v>
      </c>
      <c r="C45" s="11">
        <v>6</v>
      </c>
      <c r="D45" s="12" t="s">
        <v>14</v>
      </c>
      <c r="E45" s="13" t="s">
        <v>6</v>
      </c>
      <c r="F45" s="68">
        <v>8</v>
      </c>
      <c r="G45" s="12" t="s">
        <v>15</v>
      </c>
      <c r="H45" s="5">
        <f>C45*F45</f>
        <v>48</v>
      </c>
      <c r="I45" s="6">
        <f t="shared" si="22"/>
        <v>756</v>
      </c>
      <c r="J45" s="5">
        <f t="shared" si="30"/>
        <v>47</v>
      </c>
      <c r="K45" s="139">
        <f t="shared" si="25"/>
        <v>748.5</v>
      </c>
      <c r="L45" s="140"/>
      <c r="M45" s="71">
        <v>45805</v>
      </c>
      <c r="N45" s="141">
        <f>R43</f>
        <v>0.63888888888888873</v>
      </c>
      <c r="O45" s="141"/>
      <c r="P45" s="113" t="s">
        <v>10</v>
      </c>
      <c r="Q45" s="71">
        <v>45805</v>
      </c>
      <c r="R45" s="141">
        <f t="shared" si="32"/>
        <v>0.64236111111111094</v>
      </c>
      <c r="S45" s="142"/>
      <c r="T45" s="208">
        <v>75</v>
      </c>
      <c r="U45" s="209"/>
      <c r="V45" s="1" t="str">
        <f t="shared" si="34"/>
        <v>16'</v>
      </c>
      <c r="W45" s="112">
        <f>60*C45*F45/T45*"0:1"</f>
        <v>2.6666666666666668E-2</v>
      </c>
      <c r="Y45" s="25">
        <v>55</v>
      </c>
      <c r="Z45" s="25">
        <v>39</v>
      </c>
      <c r="AA45" s="26">
        <f>(Y45+Z45)/2*1</f>
        <v>47</v>
      </c>
      <c r="AB45" s="1">
        <f>3.8*1.35</f>
        <v>5.13</v>
      </c>
    </row>
    <row r="46" spans="1:31" ht="16.5" customHeight="1">
      <c r="A46" s="14" t="s">
        <v>67</v>
      </c>
      <c r="B46" s="14" t="s">
        <v>5</v>
      </c>
      <c r="C46" s="15">
        <f>J46</f>
        <v>0.58499999999999996</v>
      </c>
      <c r="D46" s="16" t="s">
        <v>14</v>
      </c>
      <c r="E46" s="17" t="s">
        <v>6</v>
      </c>
      <c r="F46" s="22">
        <v>1</v>
      </c>
      <c r="G46" s="16" t="s">
        <v>15</v>
      </c>
      <c r="H46" s="18">
        <f>C46</f>
        <v>0.58499999999999996</v>
      </c>
      <c r="I46" s="19">
        <f t="shared" si="22"/>
        <v>9.93</v>
      </c>
      <c r="J46" s="18">
        <f t="shared" si="30"/>
        <v>0.58499999999999996</v>
      </c>
      <c r="K46" s="145">
        <f t="shared" si="25"/>
        <v>9.93</v>
      </c>
      <c r="L46" s="146"/>
      <c r="M46" s="72">
        <v>45805</v>
      </c>
      <c r="N46" s="147">
        <f>N47-W46</f>
        <v>0.63888888888888873</v>
      </c>
      <c r="O46" s="147"/>
      <c r="P46" s="20" t="s">
        <v>10</v>
      </c>
      <c r="Q46" s="72">
        <v>45805</v>
      </c>
      <c r="R46" s="147">
        <f t="shared" si="32"/>
        <v>0.66555555555555534</v>
      </c>
      <c r="S46" s="148"/>
      <c r="T46" s="149"/>
      <c r="U46" s="150"/>
      <c r="V46" s="1" t="str">
        <f t="shared" ref="V46:V47" si="35">A46</f>
        <v>17'</v>
      </c>
      <c r="W46" s="112">
        <v>3.472222222222222E-3</v>
      </c>
      <c r="Y46" s="23">
        <f>Z46</f>
        <v>39</v>
      </c>
      <c r="Z46" s="23">
        <f>Z47</f>
        <v>39</v>
      </c>
      <c r="AA46" s="24">
        <f>(Y46+Z46)*0.015/2+AH47</f>
        <v>0.58499999999999996</v>
      </c>
      <c r="AB46">
        <v>18</v>
      </c>
      <c r="AC46" s="1"/>
      <c r="AD46">
        <f>Z45+AB45+AC46</f>
        <v>44.13</v>
      </c>
    </row>
    <row r="47" spans="1:31" ht="16.149999999999999" customHeight="1">
      <c r="A47" s="4" t="str">
        <f>A46</f>
        <v>17'</v>
      </c>
      <c r="B47" s="53" t="s">
        <v>31</v>
      </c>
      <c r="C47" s="11">
        <v>6</v>
      </c>
      <c r="D47" s="12" t="s">
        <v>14</v>
      </c>
      <c r="E47" s="13" t="s">
        <v>6</v>
      </c>
      <c r="F47" s="68">
        <v>8</v>
      </c>
      <c r="G47" s="12" t="s">
        <v>15</v>
      </c>
      <c r="H47" s="5">
        <f>C47*F47</f>
        <v>48</v>
      </c>
      <c r="I47" s="6">
        <f t="shared" si="22"/>
        <v>804</v>
      </c>
      <c r="J47" s="5">
        <f t="shared" si="30"/>
        <v>47</v>
      </c>
      <c r="K47" s="139">
        <f t="shared" si="25"/>
        <v>795.5</v>
      </c>
      <c r="L47" s="140"/>
      <c r="M47" s="71">
        <v>45805</v>
      </c>
      <c r="N47" s="141">
        <f>R45</f>
        <v>0.64236111111111094</v>
      </c>
      <c r="O47" s="141"/>
      <c r="P47" s="113" t="s">
        <v>10</v>
      </c>
      <c r="Q47" s="71">
        <v>45805</v>
      </c>
      <c r="R47" s="141">
        <f t="shared" si="32"/>
        <v>0.64583333333333315</v>
      </c>
      <c r="S47" s="142"/>
      <c r="T47" s="208">
        <v>75</v>
      </c>
      <c r="U47" s="209"/>
      <c r="V47" s="1" t="str">
        <f t="shared" si="35"/>
        <v>17'</v>
      </c>
      <c r="W47" s="112">
        <f>60*C47*F47/T47*"0:1"</f>
        <v>2.6666666666666668E-2</v>
      </c>
      <c r="Y47" s="25">
        <v>55</v>
      </c>
      <c r="Z47" s="25">
        <v>39</v>
      </c>
      <c r="AA47" s="26">
        <f>(Y47+Z47)/2*1</f>
        <v>47</v>
      </c>
      <c r="AB47" s="1">
        <f>3.8*1.35</f>
        <v>5.13</v>
      </c>
    </row>
    <row r="48" spans="1:31" ht="16.5" customHeight="1">
      <c r="A48" s="14" t="s">
        <v>68</v>
      </c>
      <c r="B48" s="14" t="s">
        <v>5</v>
      </c>
      <c r="C48" s="15">
        <f>J48</f>
        <v>0.58499999999999996</v>
      </c>
      <c r="D48" s="16" t="s">
        <v>14</v>
      </c>
      <c r="E48" s="17" t="s">
        <v>6</v>
      </c>
      <c r="F48" s="22">
        <v>1</v>
      </c>
      <c r="G48" s="16" t="s">
        <v>15</v>
      </c>
      <c r="H48" s="18">
        <f>C48</f>
        <v>0.58499999999999996</v>
      </c>
      <c r="I48" s="19">
        <f t="shared" si="22"/>
        <v>10.515000000000001</v>
      </c>
      <c r="J48" s="18">
        <f t="shared" si="30"/>
        <v>0.58499999999999996</v>
      </c>
      <c r="K48" s="145">
        <f t="shared" si="25"/>
        <v>10.515000000000001</v>
      </c>
      <c r="L48" s="146"/>
      <c r="M48" s="72">
        <v>45805</v>
      </c>
      <c r="N48" s="147">
        <f>N49-W48</f>
        <v>0.64236111111111094</v>
      </c>
      <c r="O48" s="147"/>
      <c r="P48" s="20" t="s">
        <v>10</v>
      </c>
      <c r="Q48" s="72">
        <v>45805</v>
      </c>
      <c r="R48" s="147">
        <f t="shared" si="32"/>
        <v>0.66902777777777755</v>
      </c>
      <c r="S48" s="148"/>
      <c r="T48" s="149"/>
      <c r="U48" s="150"/>
      <c r="V48" s="1" t="str">
        <f t="shared" ref="V48:V49" si="36">A48</f>
        <v>18'</v>
      </c>
      <c r="W48" s="112">
        <v>3.472222222222222E-3</v>
      </c>
      <c r="Y48" s="23">
        <f>Z48</f>
        <v>39</v>
      </c>
      <c r="Z48" s="23">
        <f>Z49</f>
        <v>39</v>
      </c>
      <c r="AA48" s="24">
        <f>(Y48+Z48)*0.015/2+AH49</f>
        <v>0.58499999999999996</v>
      </c>
      <c r="AB48">
        <v>18</v>
      </c>
      <c r="AC48" s="1"/>
      <c r="AD48">
        <f>Z47+AB47+AC48</f>
        <v>44.13</v>
      </c>
    </row>
    <row r="49" spans="1:30" ht="16.149999999999999" customHeight="1">
      <c r="A49" s="4" t="str">
        <f>A48</f>
        <v>18'</v>
      </c>
      <c r="B49" s="53" t="s">
        <v>31</v>
      </c>
      <c r="C49" s="11">
        <v>6</v>
      </c>
      <c r="D49" s="12" t="s">
        <v>14</v>
      </c>
      <c r="E49" s="13" t="s">
        <v>6</v>
      </c>
      <c r="F49" s="68">
        <v>8</v>
      </c>
      <c r="G49" s="12" t="s">
        <v>15</v>
      </c>
      <c r="H49" s="5">
        <f>C49*F49</f>
        <v>48</v>
      </c>
      <c r="I49" s="6">
        <f t="shared" si="22"/>
        <v>852</v>
      </c>
      <c r="J49" s="5">
        <f t="shared" si="30"/>
        <v>47</v>
      </c>
      <c r="K49" s="139">
        <f t="shared" si="25"/>
        <v>842.5</v>
      </c>
      <c r="L49" s="140"/>
      <c r="M49" s="71">
        <v>45805</v>
      </c>
      <c r="N49" s="141">
        <f>R47</f>
        <v>0.64583333333333315</v>
      </c>
      <c r="O49" s="141"/>
      <c r="P49" s="113" t="s">
        <v>10</v>
      </c>
      <c r="Q49" s="71">
        <v>45805</v>
      </c>
      <c r="R49" s="141">
        <f t="shared" si="32"/>
        <v>0.64930555555555536</v>
      </c>
      <c r="S49" s="142"/>
      <c r="T49" s="208">
        <v>75</v>
      </c>
      <c r="U49" s="209"/>
      <c r="V49" s="1" t="str">
        <f t="shared" si="36"/>
        <v>18'</v>
      </c>
      <c r="W49" s="112">
        <f>60*C49*F49/T49*"0:1"</f>
        <v>2.6666666666666668E-2</v>
      </c>
      <c r="Y49" s="25">
        <v>55</v>
      </c>
      <c r="Z49" s="25">
        <v>39</v>
      </c>
      <c r="AA49" s="26">
        <f>(Y49+Z49)/2*1</f>
        <v>47</v>
      </c>
      <c r="AB49" s="1">
        <f>3.8*1.35</f>
        <v>5.13</v>
      </c>
    </row>
    <row r="50" spans="1:30" ht="16.5" customHeight="1">
      <c r="A50" s="14" t="s">
        <v>69</v>
      </c>
      <c r="B50" s="14" t="s">
        <v>5</v>
      </c>
      <c r="C50" s="15">
        <f>J50</f>
        <v>0.58499999999999996</v>
      </c>
      <c r="D50" s="16" t="s">
        <v>14</v>
      </c>
      <c r="E50" s="17" t="s">
        <v>6</v>
      </c>
      <c r="F50" s="22">
        <v>1</v>
      </c>
      <c r="G50" s="16" t="s">
        <v>15</v>
      </c>
      <c r="H50" s="18">
        <f>C50</f>
        <v>0.58499999999999996</v>
      </c>
      <c r="I50" s="19">
        <f t="shared" si="22"/>
        <v>11.100000000000001</v>
      </c>
      <c r="J50" s="18">
        <f t="shared" si="30"/>
        <v>0.58499999999999996</v>
      </c>
      <c r="K50" s="145">
        <f t="shared" si="25"/>
        <v>11.100000000000001</v>
      </c>
      <c r="L50" s="146"/>
      <c r="M50" s="72">
        <v>45805</v>
      </c>
      <c r="N50" s="147">
        <f>N51-W50</f>
        <v>0.64583333333333315</v>
      </c>
      <c r="O50" s="147"/>
      <c r="P50" s="20" t="s">
        <v>10</v>
      </c>
      <c r="Q50" s="72">
        <v>45805</v>
      </c>
      <c r="R50" s="147">
        <f t="shared" si="32"/>
        <v>0.67249999999999976</v>
      </c>
      <c r="S50" s="148"/>
      <c r="T50" s="149"/>
      <c r="U50" s="150"/>
      <c r="V50" s="1" t="str">
        <f t="shared" ref="V50:V51" si="37">A50</f>
        <v>19'</v>
      </c>
      <c r="W50" s="112">
        <v>3.472222222222222E-3</v>
      </c>
      <c r="Y50" s="23">
        <f>Z50</f>
        <v>39</v>
      </c>
      <c r="Z50" s="23">
        <f>Z51</f>
        <v>39</v>
      </c>
      <c r="AA50" s="24">
        <f>(Y50+Z50)*0.015/2+AH51</f>
        <v>0.58499999999999996</v>
      </c>
      <c r="AB50">
        <v>18</v>
      </c>
      <c r="AC50" s="1"/>
      <c r="AD50">
        <f>Z49+AB49+AC50</f>
        <v>44.13</v>
      </c>
    </row>
    <row r="51" spans="1:30" ht="16.149999999999999" customHeight="1">
      <c r="A51" s="4" t="str">
        <f>A50</f>
        <v>19'</v>
      </c>
      <c r="B51" s="53" t="s">
        <v>31</v>
      </c>
      <c r="C51" s="11">
        <v>6</v>
      </c>
      <c r="D51" s="12" t="s">
        <v>14</v>
      </c>
      <c r="E51" s="13" t="s">
        <v>6</v>
      </c>
      <c r="F51" s="68">
        <v>8</v>
      </c>
      <c r="G51" s="12" t="s">
        <v>15</v>
      </c>
      <c r="H51" s="5">
        <f>C51*F51</f>
        <v>48</v>
      </c>
      <c r="I51" s="6">
        <f t="shared" si="22"/>
        <v>900</v>
      </c>
      <c r="J51" s="5">
        <f t="shared" si="30"/>
        <v>47</v>
      </c>
      <c r="K51" s="139">
        <f t="shared" si="25"/>
        <v>889.5</v>
      </c>
      <c r="L51" s="140"/>
      <c r="M51" s="71">
        <v>45805</v>
      </c>
      <c r="N51" s="141">
        <f>R49</f>
        <v>0.64930555555555536</v>
      </c>
      <c r="O51" s="141"/>
      <c r="P51" s="113" t="s">
        <v>10</v>
      </c>
      <c r="Q51" s="71">
        <v>45805</v>
      </c>
      <c r="R51" s="141">
        <f t="shared" si="32"/>
        <v>0.65277777777777757</v>
      </c>
      <c r="S51" s="142"/>
      <c r="T51" s="208">
        <v>75</v>
      </c>
      <c r="U51" s="209"/>
      <c r="V51" s="1" t="str">
        <f t="shared" si="37"/>
        <v>19'</v>
      </c>
      <c r="W51" s="112">
        <f>60*C51*F51/T51*"0:1"</f>
        <v>2.6666666666666668E-2</v>
      </c>
      <c r="Y51" s="25">
        <v>55</v>
      </c>
      <c r="Z51" s="25">
        <v>39</v>
      </c>
      <c r="AA51" s="26">
        <f>(Y51+Z51)/2*1</f>
        <v>47</v>
      </c>
      <c r="AB51" s="1">
        <f>3.8*1.35</f>
        <v>5.13</v>
      </c>
    </row>
    <row r="52" spans="1:30" ht="16.5" customHeight="1">
      <c r="A52" s="14" t="s">
        <v>70</v>
      </c>
      <c r="B52" s="14" t="s">
        <v>5</v>
      </c>
      <c r="C52" s="15">
        <f>J52</f>
        <v>0.58499999999999996</v>
      </c>
      <c r="D52" s="16" t="s">
        <v>14</v>
      </c>
      <c r="E52" s="17" t="s">
        <v>6</v>
      </c>
      <c r="F52" s="22">
        <v>1</v>
      </c>
      <c r="G52" s="16" t="s">
        <v>15</v>
      </c>
      <c r="H52" s="18">
        <f>C52</f>
        <v>0.58499999999999996</v>
      </c>
      <c r="I52" s="19">
        <f t="shared" si="22"/>
        <v>11.685000000000002</v>
      </c>
      <c r="J52" s="18">
        <f t="shared" si="30"/>
        <v>0.58499999999999996</v>
      </c>
      <c r="K52" s="145">
        <f t="shared" si="25"/>
        <v>11.685000000000002</v>
      </c>
      <c r="L52" s="146"/>
      <c r="M52" s="72">
        <v>45805</v>
      </c>
      <c r="N52" s="147">
        <f>N53-W52</f>
        <v>0.64930555555555536</v>
      </c>
      <c r="O52" s="147"/>
      <c r="P52" s="20" t="s">
        <v>10</v>
      </c>
      <c r="Q52" s="72">
        <v>45805</v>
      </c>
      <c r="R52" s="147">
        <f t="shared" si="32"/>
        <v>0.67597222222222197</v>
      </c>
      <c r="S52" s="148"/>
      <c r="T52" s="149"/>
      <c r="U52" s="150"/>
      <c r="V52" s="1" t="str">
        <f t="shared" ref="V52:V53" si="38">A52</f>
        <v>20'</v>
      </c>
      <c r="W52" s="112">
        <v>3.472222222222222E-3</v>
      </c>
      <c r="Y52" s="23">
        <f>Z52</f>
        <v>39</v>
      </c>
      <c r="Z52" s="23">
        <f>Z53</f>
        <v>39</v>
      </c>
      <c r="AA52" s="24">
        <f>(Y52+Z52)*0.015/2+AH53</f>
        <v>0.58499999999999996</v>
      </c>
      <c r="AB52">
        <v>18</v>
      </c>
      <c r="AC52" s="1"/>
      <c r="AD52">
        <f>Z51+AB51+AC52</f>
        <v>44.13</v>
      </c>
    </row>
    <row r="53" spans="1:30" ht="16.149999999999999" customHeight="1">
      <c r="A53" s="4" t="str">
        <f>A52</f>
        <v>20'</v>
      </c>
      <c r="B53" s="53" t="s">
        <v>31</v>
      </c>
      <c r="C53" s="11">
        <v>6</v>
      </c>
      <c r="D53" s="12" t="s">
        <v>14</v>
      </c>
      <c r="E53" s="13" t="s">
        <v>6</v>
      </c>
      <c r="F53" s="68">
        <v>8</v>
      </c>
      <c r="G53" s="12" t="s">
        <v>15</v>
      </c>
      <c r="H53" s="5">
        <f>C53*F53</f>
        <v>48</v>
      </c>
      <c r="I53" s="6">
        <f t="shared" si="22"/>
        <v>948</v>
      </c>
      <c r="J53" s="5">
        <f t="shared" si="30"/>
        <v>47</v>
      </c>
      <c r="K53" s="139">
        <f t="shared" si="25"/>
        <v>936.5</v>
      </c>
      <c r="L53" s="140"/>
      <c r="M53" s="71">
        <v>45805</v>
      </c>
      <c r="N53" s="141">
        <f>R51</f>
        <v>0.65277777777777757</v>
      </c>
      <c r="O53" s="141"/>
      <c r="P53" s="113" t="s">
        <v>10</v>
      </c>
      <c r="Q53" s="71">
        <v>45805</v>
      </c>
      <c r="R53" s="141">
        <f t="shared" si="32"/>
        <v>0.65624999999999978</v>
      </c>
      <c r="S53" s="142"/>
      <c r="T53" s="208">
        <v>75</v>
      </c>
      <c r="U53" s="209"/>
      <c r="V53" s="1" t="str">
        <f t="shared" si="38"/>
        <v>20'</v>
      </c>
      <c r="W53" s="112">
        <f>60*C53*F53/T53*"0:1"</f>
        <v>2.6666666666666668E-2</v>
      </c>
      <c r="Y53" s="25">
        <v>55</v>
      </c>
      <c r="Z53" s="25">
        <v>39</v>
      </c>
      <c r="AA53" s="26">
        <f>(Y53+Z53)/2*1</f>
        <v>47</v>
      </c>
      <c r="AB53" s="1">
        <f>3.8*1.35</f>
        <v>5.13</v>
      </c>
    </row>
    <row r="54" spans="1:30" ht="16.5" customHeight="1">
      <c r="A54" s="14" t="s">
        <v>71</v>
      </c>
      <c r="B54" s="14" t="s">
        <v>5</v>
      </c>
      <c r="C54" s="15">
        <f>J54</f>
        <v>0.58499999999999996</v>
      </c>
      <c r="D54" s="16" t="s">
        <v>14</v>
      </c>
      <c r="E54" s="17" t="s">
        <v>6</v>
      </c>
      <c r="F54" s="22">
        <v>1</v>
      </c>
      <c r="G54" s="16" t="s">
        <v>15</v>
      </c>
      <c r="H54" s="18">
        <f>C54</f>
        <v>0.58499999999999996</v>
      </c>
      <c r="I54" s="19">
        <f t="shared" si="22"/>
        <v>12.270000000000003</v>
      </c>
      <c r="J54" s="18">
        <f t="shared" si="30"/>
        <v>0.58499999999999996</v>
      </c>
      <c r="K54" s="145">
        <f t="shared" si="25"/>
        <v>12.270000000000003</v>
      </c>
      <c r="L54" s="146"/>
      <c r="M54" s="72">
        <v>45805</v>
      </c>
      <c r="N54" s="147">
        <f>N55-W54</f>
        <v>0.65277777777777757</v>
      </c>
      <c r="O54" s="147"/>
      <c r="P54" s="20" t="s">
        <v>10</v>
      </c>
      <c r="Q54" s="72">
        <v>45805</v>
      </c>
      <c r="R54" s="147">
        <f t="shared" si="32"/>
        <v>0.67944444444444418</v>
      </c>
      <c r="S54" s="148"/>
      <c r="T54" s="149"/>
      <c r="U54" s="150"/>
      <c r="V54" s="1" t="str">
        <f t="shared" ref="V54:V55" si="39">A54</f>
        <v>21'</v>
      </c>
      <c r="W54" s="112">
        <v>3.472222222222222E-3</v>
      </c>
      <c r="Y54" s="23">
        <f>Z54</f>
        <v>39</v>
      </c>
      <c r="Z54" s="23">
        <f>Z55</f>
        <v>39</v>
      </c>
      <c r="AA54" s="24">
        <f>(Y54+Z54)*0.015/2+AH55</f>
        <v>0.58499999999999996</v>
      </c>
      <c r="AB54">
        <v>18</v>
      </c>
      <c r="AC54" s="1"/>
      <c r="AD54">
        <f>Z53+AB53+AC54</f>
        <v>44.13</v>
      </c>
    </row>
    <row r="55" spans="1:30" ht="16.149999999999999" customHeight="1">
      <c r="A55" s="4" t="str">
        <f>A54</f>
        <v>21'</v>
      </c>
      <c r="B55" s="53" t="s">
        <v>31</v>
      </c>
      <c r="C55" s="11">
        <v>6</v>
      </c>
      <c r="D55" s="12" t="s">
        <v>14</v>
      </c>
      <c r="E55" s="13" t="s">
        <v>6</v>
      </c>
      <c r="F55" s="68">
        <v>8</v>
      </c>
      <c r="G55" s="12" t="s">
        <v>15</v>
      </c>
      <c r="H55" s="5">
        <f>C55*F55</f>
        <v>48</v>
      </c>
      <c r="I55" s="6">
        <f t="shared" si="22"/>
        <v>996</v>
      </c>
      <c r="J55" s="5">
        <f t="shared" si="30"/>
        <v>47</v>
      </c>
      <c r="K55" s="139">
        <f t="shared" si="25"/>
        <v>983.5</v>
      </c>
      <c r="L55" s="140"/>
      <c r="M55" s="71">
        <v>45805</v>
      </c>
      <c r="N55" s="141">
        <f>R53</f>
        <v>0.65624999999999978</v>
      </c>
      <c r="O55" s="141"/>
      <c r="P55" s="113" t="s">
        <v>10</v>
      </c>
      <c r="Q55" s="71">
        <v>45805</v>
      </c>
      <c r="R55" s="141">
        <f t="shared" si="32"/>
        <v>0.65972222222222199</v>
      </c>
      <c r="S55" s="142"/>
      <c r="T55" s="208">
        <v>75</v>
      </c>
      <c r="U55" s="209"/>
      <c r="V55" s="1" t="str">
        <f t="shared" si="39"/>
        <v>21'</v>
      </c>
      <c r="W55" s="112">
        <f>60*C55*F55/T55*"0:1"</f>
        <v>2.6666666666666668E-2</v>
      </c>
      <c r="Y55" s="25">
        <v>55</v>
      </c>
      <c r="Z55" s="25">
        <v>39</v>
      </c>
      <c r="AA55" s="26">
        <f>(Y55+Z55)/2*1</f>
        <v>47</v>
      </c>
      <c r="AB55" s="1">
        <f>3.8*1.35</f>
        <v>5.13</v>
      </c>
    </row>
    <row r="56" spans="1:30" ht="16.5" customHeight="1">
      <c r="A56" s="14" t="s">
        <v>72</v>
      </c>
      <c r="B56" s="14" t="s">
        <v>5</v>
      </c>
      <c r="C56" s="15">
        <f>J56</f>
        <v>0.58499999999999996</v>
      </c>
      <c r="D56" s="16" t="s">
        <v>14</v>
      </c>
      <c r="E56" s="17" t="s">
        <v>6</v>
      </c>
      <c r="F56" s="22">
        <v>1</v>
      </c>
      <c r="G56" s="16" t="s">
        <v>15</v>
      </c>
      <c r="H56" s="18">
        <f>C56</f>
        <v>0.58499999999999996</v>
      </c>
      <c r="I56" s="19">
        <f t="shared" si="22"/>
        <v>12.855000000000004</v>
      </c>
      <c r="J56" s="18">
        <f t="shared" si="30"/>
        <v>0.58499999999999996</v>
      </c>
      <c r="K56" s="145">
        <f t="shared" si="25"/>
        <v>12.855000000000004</v>
      </c>
      <c r="L56" s="146"/>
      <c r="M56" s="72">
        <v>45805</v>
      </c>
      <c r="N56" s="147">
        <f>N57-W56</f>
        <v>0.65624999999999978</v>
      </c>
      <c r="O56" s="147"/>
      <c r="P56" s="20" t="s">
        <v>10</v>
      </c>
      <c r="Q56" s="72">
        <v>45805</v>
      </c>
      <c r="R56" s="147">
        <f t="shared" si="32"/>
        <v>0.68291666666666639</v>
      </c>
      <c r="S56" s="148"/>
      <c r="T56" s="149"/>
      <c r="U56" s="150"/>
      <c r="V56" s="1" t="str">
        <f t="shared" ref="V56:V57" si="40">A56</f>
        <v>22'</v>
      </c>
      <c r="W56" s="112">
        <v>3.472222222222222E-3</v>
      </c>
      <c r="Y56" s="23">
        <f>Z56</f>
        <v>39</v>
      </c>
      <c r="Z56" s="23">
        <f>Z57</f>
        <v>39</v>
      </c>
      <c r="AA56" s="24">
        <f>(Y56+Z56)*0.015/2+AH57</f>
        <v>0.58499999999999996</v>
      </c>
      <c r="AB56">
        <v>18</v>
      </c>
      <c r="AC56" s="1"/>
      <c r="AD56">
        <f>Z55+AB55+AC56</f>
        <v>44.13</v>
      </c>
    </row>
    <row r="57" spans="1:30" ht="16.149999999999999" customHeight="1">
      <c r="A57" s="4" t="str">
        <f>A56</f>
        <v>22'</v>
      </c>
      <c r="B57" s="53" t="s">
        <v>31</v>
      </c>
      <c r="C57" s="11">
        <v>6</v>
      </c>
      <c r="D57" s="12" t="s">
        <v>14</v>
      </c>
      <c r="E57" s="13" t="s">
        <v>6</v>
      </c>
      <c r="F57" s="68">
        <v>8</v>
      </c>
      <c r="G57" s="12" t="s">
        <v>15</v>
      </c>
      <c r="H57" s="5">
        <f>C57*F57</f>
        <v>48</v>
      </c>
      <c r="I57" s="6">
        <f t="shared" si="22"/>
        <v>1044</v>
      </c>
      <c r="J57" s="5">
        <f t="shared" si="30"/>
        <v>47</v>
      </c>
      <c r="K57" s="139">
        <f t="shared" si="25"/>
        <v>1030.5</v>
      </c>
      <c r="L57" s="140"/>
      <c r="M57" s="71">
        <v>45805</v>
      </c>
      <c r="N57" s="141">
        <f>R55</f>
        <v>0.65972222222222199</v>
      </c>
      <c r="O57" s="141"/>
      <c r="P57" s="113" t="s">
        <v>10</v>
      </c>
      <c r="Q57" s="71">
        <v>45805</v>
      </c>
      <c r="R57" s="141">
        <f t="shared" si="32"/>
        <v>0.6631944444444442</v>
      </c>
      <c r="S57" s="142"/>
      <c r="T57" s="208">
        <v>75</v>
      </c>
      <c r="U57" s="209"/>
      <c r="V57" s="1" t="str">
        <f t="shared" si="40"/>
        <v>22'</v>
      </c>
      <c r="W57" s="112">
        <f>60*C57*F57/T57*"0:1"</f>
        <v>2.6666666666666668E-2</v>
      </c>
      <c r="Y57" s="25">
        <v>55</v>
      </c>
      <c r="Z57" s="25">
        <v>39</v>
      </c>
      <c r="AA57" s="26">
        <f>(Y57+Z57)/2*1</f>
        <v>47</v>
      </c>
      <c r="AB57" s="1">
        <f>3.8*1.35</f>
        <v>5.13</v>
      </c>
    </row>
    <row r="58" spans="1:30" ht="16.5" customHeight="1">
      <c r="A58" s="14" t="s">
        <v>50</v>
      </c>
      <c r="B58" s="14" t="s">
        <v>5</v>
      </c>
      <c r="C58" s="15">
        <f>J58</f>
        <v>0.58499999999999996</v>
      </c>
      <c r="D58" s="16" t="s">
        <v>14</v>
      </c>
      <c r="E58" s="17" t="s">
        <v>6</v>
      </c>
      <c r="F58" s="22">
        <v>1</v>
      </c>
      <c r="G58" s="16" t="s">
        <v>15</v>
      </c>
      <c r="H58" s="18">
        <f>C58</f>
        <v>0.58499999999999996</v>
      </c>
      <c r="I58" s="19">
        <f t="shared" si="22"/>
        <v>13.440000000000005</v>
      </c>
      <c r="J58" s="18">
        <f t="shared" si="30"/>
        <v>0.58499999999999996</v>
      </c>
      <c r="K58" s="145">
        <f t="shared" si="25"/>
        <v>13.440000000000005</v>
      </c>
      <c r="L58" s="146"/>
      <c r="M58" s="72">
        <v>45805</v>
      </c>
      <c r="N58" s="147">
        <f>N59-W58</f>
        <v>0.65972222222222199</v>
      </c>
      <c r="O58" s="147"/>
      <c r="P58" s="20" t="s">
        <v>10</v>
      </c>
      <c r="Q58" s="72">
        <v>45805</v>
      </c>
      <c r="R58" s="147">
        <f t="shared" si="32"/>
        <v>0.6863888888888886</v>
      </c>
      <c r="S58" s="148"/>
      <c r="T58" s="149"/>
      <c r="U58" s="150"/>
      <c r="V58" s="1" t="str">
        <f t="shared" ref="V58:V59" si="41">A58</f>
        <v>23'</v>
      </c>
      <c r="W58" s="112">
        <v>3.472222222222222E-3</v>
      </c>
      <c r="Y58" s="23">
        <f>Z58</f>
        <v>39</v>
      </c>
      <c r="Z58" s="23">
        <f>Z59</f>
        <v>39</v>
      </c>
      <c r="AA58" s="24">
        <f>(Y58+Z58)*0.015/2+AH59</f>
        <v>0.58499999999999996</v>
      </c>
      <c r="AB58">
        <v>18</v>
      </c>
      <c r="AC58" s="1"/>
      <c r="AD58">
        <f>Z57+AB57+AC58</f>
        <v>44.13</v>
      </c>
    </row>
    <row r="59" spans="1:30" ht="16.149999999999999" customHeight="1">
      <c r="A59" s="4" t="str">
        <f>A58</f>
        <v>23'</v>
      </c>
      <c r="B59" s="53" t="s">
        <v>31</v>
      </c>
      <c r="C59" s="11">
        <v>6</v>
      </c>
      <c r="D59" s="12" t="s">
        <v>14</v>
      </c>
      <c r="E59" s="13" t="s">
        <v>6</v>
      </c>
      <c r="F59" s="68">
        <v>8</v>
      </c>
      <c r="G59" s="12" t="s">
        <v>15</v>
      </c>
      <c r="H59" s="5">
        <f>C59*F59</f>
        <v>48</v>
      </c>
      <c r="I59" s="6">
        <f t="shared" si="22"/>
        <v>1092</v>
      </c>
      <c r="J59" s="5">
        <f t="shared" si="30"/>
        <v>47</v>
      </c>
      <c r="K59" s="139">
        <f t="shared" si="25"/>
        <v>1077.5</v>
      </c>
      <c r="L59" s="140"/>
      <c r="M59" s="71">
        <v>45805</v>
      </c>
      <c r="N59" s="141">
        <f>R57</f>
        <v>0.6631944444444442</v>
      </c>
      <c r="O59" s="141"/>
      <c r="P59" s="113" t="s">
        <v>10</v>
      </c>
      <c r="Q59" s="71">
        <v>45805</v>
      </c>
      <c r="R59" s="141">
        <f t="shared" si="32"/>
        <v>0.66666666666666641</v>
      </c>
      <c r="S59" s="142"/>
      <c r="T59" s="208">
        <v>75</v>
      </c>
      <c r="U59" s="209"/>
      <c r="V59" s="1" t="str">
        <f t="shared" si="41"/>
        <v>23'</v>
      </c>
      <c r="W59" s="112">
        <f>60*C59*F59/T59*"0:1"</f>
        <v>2.6666666666666668E-2</v>
      </c>
      <c r="Y59" s="25">
        <v>55</v>
      </c>
      <c r="Z59" s="25">
        <v>39</v>
      </c>
      <c r="AA59" s="26">
        <f>(Y59+Z59)/2*1</f>
        <v>47</v>
      </c>
      <c r="AB59" s="1">
        <f>3.8*1.35</f>
        <v>5.13</v>
      </c>
    </row>
    <row r="60" spans="1:30" ht="16.5" customHeight="1">
      <c r="A60" s="14" t="s">
        <v>73</v>
      </c>
      <c r="B60" s="14" t="s">
        <v>5</v>
      </c>
      <c r="C60" s="15">
        <f>J60</f>
        <v>0.58499999999999996</v>
      </c>
      <c r="D60" s="16" t="s">
        <v>14</v>
      </c>
      <c r="E60" s="17" t="s">
        <v>6</v>
      </c>
      <c r="F60" s="22">
        <v>1</v>
      </c>
      <c r="G60" s="16" t="s">
        <v>15</v>
      </c>
      <c r="H60" s="18">
        <f>C60</f>
        <v>0.58499999999999996</v>
      </c>
      <c r="I60" s="19">
        <f t="shared" si="22"/>
        <v>14.025000000000006</v>
      </c>
      <c r="J60" s="18">
        <f t="shared" si="30"/>
        <v>0.58499999999999996</v>
      </c>
      <c r="K60" s="145">
        <f t="shared" si="25"/>
        <v>14.025000000000006</v>
      </c>
      <c r="L60" s="146"/>
      <c r="M60" s="72">
        <v>45805</v>
      </c>
      <c r="N60" s="147">
        <f>N61-W60</f>
        <v>0.6631944444444442</v>
      </c>
      <c r="O60" s="147"/>
      <c r="P60" s="20" t="s">
        <v>10</v>
      </c>
      <c r="Q60" s="72">
        <v>45805</v>
      </c>
      <c r="R60" s="147">
        <f t="shared" si="32"/>
        <v>0.68986111111111081</v>
      </c>
      <c r="S60" s="148"/>
      <c r="T60" s="149"/>
      <c r="U60" s="150"/>
      <c r="V60" s="1" t="str">
        <f t="shared" ref="V60:V61" si="42">A60</f>
        <v>24'</v>
      </c>
      <c r="W60" s="112">
        <v>3.472222222222222E-3</v>
      </c>
      <c r="Y60" s="23">
        <f>Z60</f>
        <v>39</v>
      </c>
      <c r="Z60" s="23">
        <f>Z61</f>
        <v>39</v>
      </c>
      <c r="AA60" s="24">
        <f>(Y60+Z60)*0.015/2+AH61</f>
        <v>0.58499999999999996</v>
      </c>
      <c r="AB60">
        <v>18</v>
      </c>
      <c r="AC60" s="1"/>
      <c r="AD60">
        <f>Z59+AB59+AC60</f>
        <v>44.13</v>
      </c>
    </row>
    <row r="61" spans="1:30" ht="16.149999999999999" customHeight="1">
      <c r="A61" s="4" t="str">
        <f>A60</f>
        <v>24'</v>
      </c>
      <c r="B61" s="53" t="s">
        <v>31</v>
      </c>
      <c r="C61" s="11">
        <v>6</v>
      </c>
      <c r="D61" s="12" t="s">
        <v>14</v>
      </c>
      <c r="E61" s="13" t="s">
        <v>6</v>
      </c>
      <c r="F61" s="68">
        <v>8</v>
      </c>
      <c r="G61" s="12" t="s">
        <v>15</v>
      </c>
      <c r="H61" s="5">
        <f>C61*F61</f>
        <v>48</v>
      </c>
      <c r="I61" s="6">
        <f t="shared" si="22"/>
        <v>1140</v>
      </c>
      <c r="J61" s="5">
        <f t="shared" si="30"/>
        <v>47</v>
      </c>
      <c r="K61" s="139">
        <f t="shared" si="25"/>
        <v>1124.5</v>
      </c>
      <c r="L61" s="140"/>
      <c r="M61" s="71">
        <v>45805</v>
      </c>
      <c r="N61" s="141">
        <f>R59</f>
        <v>0.66666666666666641</v>
      </c>
      <c r="O61" s="141"/>
      <c r="P61" s="113" t="s">
        <v>10</v>
      </c>
      <c r="Q61" s="71">
        <v>45805</v>
      </c>
      <c r="R61" s="141">
        <f t="shared" si="32"/>
        <v>0.67013888888888862</v>
      </c>
      <c r="S61" s="142"/>
      <c r="T61" s="208">
        <v>75</v>
      </c>
      <c r="U61" s="209"/>
      <c r="V61" s="1" t="str">
        <f t="shared" si="42"/>
        <v>24'</v>
      </c>
      <c r="W61" s="112">
        <f>60*C61*F61/T61*"0:1"</f>
        <v>2.6666666666666668E-2</v>
      </c>
      <c r="Y61" s="25">
        <v>55</v>
      </c>
      <c r="Z61" s="25">
        <v>39</v>
      </c>
      <c r="AA61" s="26">
        <f>(Y61+Z61)/2*1</f>
        <v>47</v>
      </c>
      <c r="AB61" s="1">
        <f>3.8*1.35</f>
        <v>5.13</v>
      </c>
    </row>
    <row r="62" spans="1:30" ht="16.5" customHeight="1">
      <c r="A62" s="14" t="s">
        <v>74</v>
      </c>
      <c r="B62" s="14" t="s">
        <v>5</v>
      </c>
      <c r="C62" s="15">
        <f>J62</f>
        <v>0.75</v>
      </c>
      <c r="D62" s="16" t="s">
        <v>14</v>
      </c>
      <c r="E62" s="17" t="s">
        <v>6</v>
      </c>
      <c r="F62" s="22">
        <v>1</v>
      </c>
      <c r="G62" s="16" t="s">
        <v>15</v>
      </c>
      <c r="H62" s="18">
        <f>C62</f>
        <v>0.75</v>
      </c>
      <c r="I62" s="19">
        <f t="shared" ref="I62" si="43">I60+H62</f>
        <v>14.775000000000006</v>
      </c>
      <c r="J62" s="18">
        <f t="shared" ref="J62" si="44">AA62</f>
        <v>0.75</v>
      </c>
      <c r="K62" s="145">
        <f t="shared" ref="K62" si="45">K60+J62</f>
        <v>14.775000000000006</v>
      </c>
      <c r="L62" s="146"/>
      <c r="M62" s="72">
        <v>45805</v>
      </c>
      <c r="N62" s="147">
        <f>N63-W62</f>
        <v>0.66666666666666641</v>
      </c>
      <c r="O62" s="147"/>
      <c r="P62" s="20" t="s">
        <v>10</v>
      </c>
      <c r="Q62" s="72">
        <v>45805</v>
      </c>
      <c r="R62" s="147">
        <f t="shared" ref="R62:R63" si="46">N62+W61</f>
        <v>0.69333333333333302</v>
      </c>
      <c r="S62" s="148"/>
      <c r="T62" s="149"/>
      <c r="U62" s="150"/>
      <c r="V62" s="1" t="str">
        <f t="shared" ref="V62:V63" si="47">A62</f>
        <v>25'</v>
      </c>
      <c r="W62" s="119">
        <v>3.472222222222222E-3</v>
      </c>
      <c r="Y62" s="23">
        <f>Z62</f>
        <v>50</v>
      </c>
      <c r="Z62" s="23">
        <f>Z63</f>
        <v>50</v>
      </c>
      <c r="AA62" s="24">
        <f>(Y62+Z62)*0.015/2+AH63</f>
        <v>0.75</v>
      </c>
      <c r="AB62">
        <v>18</v>
      </c>
      <c r="AC62" s="1"/>
      <c r="AD62">
        <f>Z61+AB61+AC62</f>
        <v>44.13</v>
      </c>
    </row>
    <row r="63" spans="1:30" ht="16.149999999999999" customHeight="1">
      <c r="A63" s="4" t="str">
        <f>A62</f>
        <v>25'</v>
      </c>
      <c r="B63" s="53" t="s">
        <v>31</v>
      </c>
      <c r="C63" s="11">
        <v>6</v>
      </c>
      <c r="D63" s="12" t="s">
        <v>14</v>
      </c>
      <c r="E63" s="13" t="s">
        <v>6</v>
      </c>
      <c r="F63" s="68">
        <v>8</v>
      </c>
      <c r="G63" s="12" t="s">
        <v>15</v>
      </c>
      <c r="H63" s="5">
        <f>C63*F63</f>
        <v>48</v>
      </c>
      <c r="I63" s="6">
        <f t="shared" ref="I63" si="48">I61+H63</f>
        <v>1188</v>
      </c>
      <c r="J63" s="5">
        <f t="shared" ref="J63" si="49">AA63</f>
        <v>53</v>
      </c>
      <c r="K63" s="139">
        <f t="shared" ref="K63" si="50">K61+J63</f>
        <v>1177.5</v>
      </c>
      <c r="L63" s="140"/>
      <c r="M63" s="71">
        <v>45805</v>
      </c>
      <c r="N63" s="141">
        <f>R61</f>
        <v>0.67013888888888862</v>
      </c>
      <c r="O63" s="141"/>
      <c r="P63" s="120" t="s">
        <v>10</v>
      </c>
      <c r="Q63" s="71">
        <v>45805</v>
      </c>
      <c r="R63" s="141">
        <f t="shared" si="46"/>
        <v>0.67361111111111083</v>
      </c>
      <c r="S63" s="142"/>
      <c r="T63" s="208">
        <v>75</v>
      </c>
      <c r="U63" s="209"/>
      <c r="V63" s="1" t="str">
        <f t="shared" si="47"/>
        <v>25'</v>
      </c>
      <c r="W63" s="119">
        <f>60*C63*F63/T63*"0:1"</f>
        <v>2.6666666666666668E-2</v>
      </c>
      <c r="Y63" s="25">
        <v>56</v>
      </c>
      <c r="Z63" s="25">
        <v>50</v>
      </c>
      <c r="AA63" s="26">
        <f>(Y63+Z63)/2*1</f>
        <v>53</v>
      </c>
      <c r="AB63" s="1">
        <f>3.8*1.35</f>
        <v>5.13</v>
      </c>
    </row>
    <row r="64" spans="1:30" ht="16.5" customHeight="1">
      <c r="A64" s="27" t="s">
        <v>75</v>
      </c>
      <c r="B64" s="14" t="s">
        <v>5</v>
      </c>
      <c r="C64" s="15">
        <f>J64</f>
        <v>1.89</v>
      </c>
      <c r="D64" s="16" t="s">
        <v>14</v>
      </c>
      <c r="E64" s="17" t="s">
        <v>6</v>
      </c>
      <c r="F64" s="22">
        <v>1</v>
      </c>
      <c r="G64" s="16" t="s">
        <v>15</v>
      </c>
      <c r="H64" s="18">
        <f>C64</f>
        <v>1.89</v>
      </c>
      <c r="I64" s="19">
        <f>I62+H64</f>
        <v>16.665000000000006</v>
      </c>
      <c r="J64" s="18">
        <f t="shared" ref="J64" si="51">AA64</f>
        <v>1.89</v>
      </c>
      <c r="K64" s="145">
        <f>K62+J64</f>
        <v>16.665000000000006</v>
      </c>
      <c r="L64" s="146"/>
      <c r="M64" s="72">
        <v>45805</v>
      </c>
      <c r="N64" s="147">
        <f>N65-W64</f>
        <v>0.66902777777777755</v>
      </c>
      <c r="O64" s="147"/>
      <c r="P64" s="20" t="s">
        <v>10</v>
      </c>
      <c r="Q64" s="72">
        <v>45805</v>
      </c>
      <c r="R64" s="147">
        <f>N64+W63</f>
        <v>0.69569444444444417</v>
      </c>
      <c r="S64" s="148"/>
      <c r="T64" s="149"/>
      <c r="U64" s="150"/>
      <c r="V64" s="1" t="str">
        <f t="shared" ref="V64" si="52">A64</f>
        <v>27'</v>
      </c>
      <c r="W64" s="114">
        <v>3.472222222222222E-3</v>
      </c>
      <c r="Y64" s="23">
        <f>Z64</f>
        <v>126</v>
      </c>
      <c r="Z64" s="23">
        <f>Z65+Z66</f>
        <v>126</v>
      </c>
      <c r="AA64" s="24">
        <f>(Y64+Z64)*0.015/2+AH65</f>
        <v>1.89</v>
      </c>
      <c r="AB64">
        <v>18</v>
      </c>
      <c r="AC64" s="1"/>
      <c r="AD64" t="e">
        <f>#REF!+#REF!+AC64</f>
        <v>#REF!</v>
      </c>
    </row>
    <row r="65" spans="1:30" ht="16.5" customHeight="1">
      <c r="A65" s="224" t="s">
        <v>78</v>
      </c>
      <c r="B65" s="53" t="s">
        <v>31</v>
      </c>
      <c r="C65" s="11">
        <v>6</v>
      </c>
      <c r="D65" s="12" t="s">
        <v>14</v>
      </c>
      <c r="E65" s="13" t="s">
        <v>6</v>
      </c>
      <c r="F65" s="68">
        <v>22</v>
      </c>
      <c r="G65" s="12" t="s">
        <v>15</v>
      </c>
      <c r="H65" s="5">
        <f>C65*F65</f>
        <v>132</v>
      </c>
      <c r="I65" s="6">
        <f>I63+H65</f>
        <v>1320</v>
      </c>
      <c r="J65" s="5">
        <f>AA65</f>
        <v>134.5</v>
      </c>
      <c r="K65" s="139">
        <f>K63+J65</f>
        <v>1312</v>
      </c>
      <c r="L65" s="140"/>
      <c r="M65" s="71">
        <v>45805</v>
      </c>
      <c r="N65" s="141">
        <f>R50</f>
        <v>0.67249999999999976</v>
      </c>
      <c r="O65" s="141"/>
      <c r="P65" s="116" t="s">
        <v>10</v>
      </c>
      <c r="Q65" s="71">
        <v>45805</v>
      </c>
      <c r="R65" s="141">
        <f>N65+W65</f>
        <v>0.73720588235294093</v>
      </c>
      <c r="S65" s="142"/>
      <c r="T65" s="208">
        <v>85</v>
      </c>
      <c r="U65" s="209"/>
      <c r="V65" s="227" t="str">
        <f t="shared" si="33"/>
        <v xml:space="preserve"> 27'</v>
      </c>
      <c r="W65" s="95">
        <f>60*C65*F65/T65*"0:1"</f>
        <v>6.4705882352941183E-2</v>
      </c>
      <c r="Y65" s="25">
        <v>153</v>
      </c>
      <c r="Z65" s="25">
        <v>116</v>
      </c>
      <c r="AA65" s="26">
        <f>(Y65+Z65)/2*1</f>
        <v>134.5</v>
      </c>
      <c r="AB65">
        <v>18</v>
      </c>
      <c r="AC65" s="1"/>
      <c r="AD65">
        <f>Z51+AB51+AC65</f>
        <v>44.13</v>
      </c>
    </row>
    <row r="66" spans="1:30" s="104" customFormat="1" ht="16.149999999999999" customHeight="1">
      <c r="A66" s="225"/>
      <c r="B66" s="102" t="s">
        <v>41</v>
      </c>
      <c r="C66" s="11">
        <v>6</v>
      </c>
      <c r="D66" s="12" t="s">
        <v>14</v>
      </c>
      <c r="E66" s="13" t="s">
        <v>6</v>
      </c>
      <c r="F66" s="68">
        <v>1</v>
      </c>
      <c r="G66" s="12" t="s">
        <v>15</v>
      </c>
      <c r="H66" s="5">
        <f>C66*F66</f>
        <v>6</v>
      </c>
      <c r="I66" s="6">
        <f>I37+H66</f>
        <v>54</v>
      </c>
      <c r="J66" s="5">
        <f>AA66</f>
        <v>10</v>
      </c>
      <c r="K66" s="139">
        <f>K37+J66</f>
        <v>59.5</v>
      </c>
      <c r="L66" s="140"/>
      <c r="M66" s="71">
        <v>45805</v>
      </c>
      <c r="N66" s="141">
        <f>R65</f>
        <v>0.73720588235294093</v>
      </c>
      <c r="O66" s="141"/>
      <c r="P66" s="116" t="s">
        <v>10</v>
      </c>
      <c r="Q66" s="71">
        <v>45805</v>
      </c>
      <c r="R66" s="141">
        <f>N66+W66</f>
        <v>0.74053921568627423</v>
      </c>
      <c r="S66" s="142"/>
      <c r="T66" s="208">
        <v>75</v>
      </c>
      <c r="U66" s="209"/>
      <c r="V66" s="227"/>
      <c r="W66" s="95">
        <f>60*C66*F66/T66*"0:1"</f>
        <v>3.3333333333333335E-3</v>
      </c>
      <c r="X66" s="103"/>
      <c r="Y66" s="25">
        <v>10</v>
      </c>
      <c r="Z66" s="25">
        <v>10</v>
      </c>
      <c r="AA66" s="26">
        <f>(Y66+Z66)/2*1</f>
        <v>10</v>
      </c>
      <c r="AB66" s="103"/>
    </row>
    <row r="67" spans="1:30" s="104" customFormat="1" ht="16.5" customHeight="1">
      <c r="A67" s="226"/>
      <c r="B67" s="117" t="s">
        <v>43</v>
      </c>
      <c r="C67" s="11">
        <v>5</v>
      </c>
      <c r="D67" s="12" t="s">
        <v>14</v>
      </c>
      <c r="E67" s="13" t="s">
        <v>6</v>
      </c>
      <c r="F67" s="68">
        <v>1</v>
      </c>
      <c r="G67" s="12" t="s">
        <v>15</v>
      </c>
      <c r="H67" s="5">
        <f>C67*F67</f>
        <v>5</v>
      </c>
      <c r="I67" s="6">
        <f>I13+H67</f>
        <v>10</v>
      </c>
      <c r="J67" s="5">
        <f>AA67</f>
        <v>5</v>
      </c>
      <c r="K67" s="139">
        <f>K13+J67</f>
        <v>10</v>
      </c>
      <c r="L67" s="140"/>
      <c r="M67" s="71">
        <v>45805</v>
      </c>
      <c r="N67" s="141">
        <f>R66</f>
        <v>0.74053921568627423</v>
      </c>
      <c r="O67" s="141"/>
      <c r="P67" s="116" t="s">
        <v>10</v>
      </c>
      <c r="Q67" s="71">
        <v>45805</v>
      </c>
      <c r="R67" s="141">
        <f>N67+W67</f>
        <v>0.7457475490196076</v>
      </c>
      <c r="S67" s="142"/>
      <c r="T67" s="208">
        <v>40</v>
      </c>
      <c r="U67" s="209"/>
      <c r="V67" s="227"/>
      <c r="W67" s="95">
        <f>60*C67*F67/T67*"0:1"</f>
        <v>5.2083333333333339E-3</v>
      </c>
      <c r="X67" s="103"/>
      <c r="Y67" s="25">
        <v>5</v>
      </c>
      <c r="Z67" s="25">
        <v>5</v>
      </c>
      <c r="AA67" s="26">
        <f>(Y67+Z67)/2*1</f>
        <v>5</v>
      </c>
      <c r="AC67" s="103"/>
    </row>
    <row r="68" spans="1:30" ht="16.5" customHeight="1">
      <c r="A68" s="27" t="s">
        <v>75</v>
      </c>
      <c r="B68" s="27" t="s">
        <v>5</v>
      </c>
      <c r="C68" s="36">
        <f>J68</f>
        <v>1.2524999999999999</v>
      </c>
      <c r="D68" s="37" t="s">
        <v>14</v>
      </c>
      <c r="E68" s="38" t="s">
        <v>6</v>
      </c>
      <c r="F68" s="39">
        <v>1</v>
      </c>
      <c r="G68" s="37" t="s">
        <v>15</v>
      </c>
      <c r="H68" s="40">
        <f>C68</f>
        <v>1.2524999999999999</v>
      </c>
      <c r="I68" s="41">
        <f>I66+H64</f>
        <v>55.89</v>
      </c>
      <c r="J68" s="40">
        <f t="shared" ref="J68:J69" si="53">AA68</f>
        <v>1.2524999999999999</v>
      </c>
      <c r="K68" s="172">
        <f>K66+J64</f>
        <v>61.39</v>
      </c>
      <c r="L68" s="173"/>
      <c r="M68" s="72">
        <v>45805</v>
      </c>
      <c r="N68" s="151">
        <f>N69-W68</f>
        <v>0.74227532679738539</v>
      </c>
      <c r="O68" s="151"/>
      <c r="P68" s="42" t="s">
        <v>10</v>
      </c>
      <c r="Q68" s="72">
        <v>45805</v>
      </c>
      <c r="R68" s="151">
        <f t="shared" ref="R68:R69" si="54">N68+W67</f>
        <v>0.74748366013071876</v>
      </c>
      <c r="S68" s="174"/>
      <c r="T68" s="175"/>
      <c r="U68" s="176"/>
      <c r="V68" s="1" t="str">
        <f t="shared" ref="V68:V69" si="55">A68</f>
        <v>27'</v>
      </c>
      <c r="W68" s="115">
        <v>3.472222222222222E-3</v>
      </c>
      <c r="Y68" s="23">
        <f>Z68</f>
        <v>83.5</v>
      </c>
      <c r="Z68" s="23">
        <f>Z69</f>
        <v>83.5</v>
      </c>
      <c r="AA68" s="24">
        <f>(Y68+Z68)*0.015/2+AH69</f>
        <v>1.2524999999999999</v>
      </c>
      <c r="AB68">
        <v>18</v>
      </c>
      <c r="AC68" s="1"/>
      <c r="AD68">
        <f>Z67+AB67+AC68</f>
        <v>5</v>
      </c>
    </row>
    <row r="69" spans="1:30" ht="16.149999999999999" customHeight="1">
      <c r="A69" s="4" t="str">
        <f>A68</f>
        <v>27'</v>
      </c>
      <c r="B69" s="53" t="s">
        <v>31</v>
      </c>
      <c r="C69" s="11">
        <v>6</v>
      </c>
      <c r="D69" s="12" t="s">
        <v>14</v>
      </c>
      <c r="E69" s="13" t="s">
        <v>6</v>
      </c>
      <c r="F69" s="68">
        <v>18</v>
      </c>
      <c r="G69" s="12" t="s">
        <v>15</v>
      </c>
      <c r="H69" s="5">
        <f>C69*F69</f>
        <v>108</v>
      </c>
      <c r="I69" s="6">
        <f>I65+H69</f>
        <v>1428</v>
      </c>
      <c r="J69" s="5">
        <f t="shared" si="53"/>
        <v>107.9</v>
      </c>
      <c r="K69" s="139">
        <f>K65+J69</f>
        <v>1419.9</v>
      </c>
      <c r="L69" s="140"/>
      <c r="M69" s="71">
        <v>45805</v>
      </c>
      <c r="N69" s="141">
        <f>R67</f>
        <v>0.7457475490196076</v>
      </c>
      <c r="O69" s="141"/>
      <c r="P69" s="116" t="s">
        <v>10</v>
      </c>
      <c r="Q69" s="71">
        <v>45805</v>
      </c>
      <c r="R69" s="141">
        <f t="shared" si="54"/>
        <v>0.74921977124182981</v>
      </c>
      <c r="S69" s="142"/>
      <c r="T69" s="208">
        <v>75</v>
      </c>
      <c r="U69" s="209"/>
      <c r="V69" s="1" t="str">
        <f t="shared" si="55"/>
        <v>27'</v>
      </c>
      <c r="W69" s="115">
        <f>60*C69*F69/T69*"0:1"</f>
        <v>6.0000000000000005E-2</v>
      </c>
      <c r="Y69" s="25">
        <v>132.30000000000001</v>
      </c>
      <c r="Z69" s="25">
        <v>83.5</v>
      </c>
      <c r="AA69" s="26">
        <f>(Y69+Z69)/2*1</f>
        <v>107.9</v>
      </c>
      <c r="AB69" s="1">
        <f>3.8*1.35</f>
        <v>5.13</v>
      </c>
    </row>
    <row r="70" spans="1:30" ht="16.5" customHeight="1">
      <c r="A70" s="14" t="s">
        <v>76</v>
      </c>
      <c r="B70" s="14" t="s">
        <v>5</v>
      </c>
      <c r="C70" s="15">
        <f>J70</f>
        <v>1.6305000000000001</v>
      </c>
      <c r="D70" s="16" t="s">
        <v>14</v>
      </c>
      <c r="E70" s="17" t="s">
        <v>6</v>
      </c>
      <c r="F70" s="22">
        <v>1</v>
      </c>
      <c r="G70" s="16" t="s">
        <v>15</v>
      </c>
      <c r="H70" s="18">
        <f>C70</f>
        <v>1.6305000000000001</v>
      </c>
      <c r="I70" s="19">
        <f>I68+H66</f>
        <v>61.89</v>
      </c>
      <c r="J70" s="18">
        <f t="shared" ref="J70:J71" si="56">AA70</f>
        <v>1.6305000000000001</v>
      </c>
      <c r="K70" s="145">
        <f>K68+J66</f>
        <v>71.39</v>
      </c>
      <c r="L70" s="146"/>
      <c r="M70" s="72">
        <v>45805</v>
      </c>
      <c r="N70" s="147">
        <f>N71-W70</f>
        <v>0.7457475490196076</v>
      </c>
      <c r="O70" s="147"/>
      <c r="P70" s="20" t="s">
        <v>10</v>
      </c>
      <c r="Q70" s="72">
        <v>45805</v>
      </c>
      <c r="R70" s="147">
        <f t="shared" ref="R70:R71" si="57">N70+W69</f>
        <v>0.80574754901960766</v>
      </c>
      <c r="S70" s="148"/>
      <c r="T70" s="149"/>
      <c r="U70" s="150"/>
      <c r="V70" s="1" t="str">
        <f t="shared" ref="V70:V71" si="58">A70</f>
        <v>28'</v>
      </c>
      <c r="W70" s="115">
        <v>3.472222222222222E-3</v>
      </c>
      <c r="Y70" s="23">
        <f>Z70</f>
        <v>108.7</v>
      </c>
      <c r="Z70" s="23">
        <f>Z71</f>
        <v>108.7</v>
      </c>
      <c r="AA70" s="24">
        <f>(Y70+Z70)*0.015/2+AH71</f>
        <v>1.6305000000000001</v>
      </c>
      <c r="AB70">
        <v>18</v>
      </c>
      <c r="AC70" s="1"/>
      <c r="AD70">
        <f>Z69+AB69+AC70</f>
        <v>88.63</v>
      </c>
    </row>
    <row r="71" spans="1:30" ht="16.149999999999999" customHeight="1">
      <c r="A71" s="4" t="str">
        <f>A70</f>
        <v>28'</v>
      </c>
      <c r="B71" s="118" t="s">
        <v>32</v>
      </c>
      <c r="C71" s="11">
        <v>6</v>
      </c>
      <c r="D71" s="12" t="s">
        <v>14</v>
      </c>
      <c r="E71" s="13" t="s">
        <v>6</v>
      </c>
      <c r="F71" s="68">
        <v>22</v>
      </c>
      <c r="G71" s="12" t="s">
        <v>15</v>
      </c>
      <c r="H71" s="5">
        <f>C71*F71</f>
        <v>132</v>
      </c>
      <c r="I71" s="6">
        <f>H71</f>
        <v>132</v>
      </c>
      <c r="J71" s="5">
        <f t="shared" si="56"/>
        <v>133.25</v>
      </c>
      <c r="K71" s="139">
        <f>J71</f>
        <v>133.25</v>
      </c>
      <c r="L71" s="140"/>
      <c r="M71" s="71">
        <v>45805</v>
      </c>
      <c r="N71" s="141">
        <f>R69</f>
        <v>0.74921977124182981</v>
      </c>
      <c r="O71" s="141"/>
      <c r="P71" s="116" t="s">
        <v>10</v>
      </c>
      <c r="Q71" s="71">
        <v>45805</v>
      </c>
      <c r="R71" s="141">
        <f t="shared" si="57"/>
        <v>0.75269199346405202</v>
      </c>
      <c r="S71" s="142"/>
      <c r="T71" s="208">
        <v>75</v>
      </c>
      <c r="U71" s="209"/>
      <c r="V71" s="1" t="str">
        <f t="shared" si="58"/>
        <v>28'</v>
      </c>
      <c r="W71" s="115">
        <f>60*C71*F71/T71*"0:1"</f>
        <v>7.3333333333333334E-2</v>
      </c>
      <c r="Y71" s="25">
        <v>157.80000000000001</v>
      </c>
      <c r="Z71" s="25">
        <v>108.7</v>
      </c>
      <c r="AA71" s="26">
        <f>(Y71+Z71)/2*1</f>
        <v>133.25</v>
      </c>
      <c r="AB71" s="1">
        <f>3.8*1.35</f>
        <v>5.13</v>
      </c>
    </row>
    <row r="72" spans="1:30" ht="16.5" customHeight="1">
      <c r="A72" s="14" t="s">
        <v>77</v>
      </c>
      <c r="B72" s="14" t="s">
        <v>5</v>
      </c>
      <c r="C72" s="15">
        <f>J72</f>
        <v>0.41399999999999998</v>
      </c>
      <c r="D72" s="16" t="s">
        <v>14</v>
      </c>
      <c r="E72" s="17" t="s">
        <v>6</v>
      </c>
      <c r="F72" s="22">
        <v>1</v>
      </c>
      <c r="G72" s="16" t="s">
        <v>15</v>
      </c>
      <c r="H72" s="18">
        <f>C72</f>
        <v>0.41399999999999998</v>
      </c>
      <c r="I72" s="19">
        <f>I70+H68</f>
        <v>63.142499999999998</v>
      </c>
      <c r="J72" s="18">
        <f t="shared" ref="J72:J73" si="59">AA72</f>
        <v>0.41399999999999998</v>
      </c>
      <c r="K72" s="145">
        <f>K70+J68</f>
        <v>72.642499999999998</v>
      </c>
      <c r="L72" s="146"/>
      <c r="M72" s="72">
        <v>45805</v>
      </c>
      <c r="N72" s="147">
        <f>N73-W72</f>
        <v>0.74921977124182981</v>
      </c>
      <c r="O72" s="147"/>
      <c r="P72" s="20" t="s">
        <v>10</v>
      </c>
      <c r="Q72" s="72">
        <v>45805</v>
      </c>
      <c r="R72" s="147">
        <f t="shared" ref="R72:R73" si="60">N72+W71</f>
        <v>0.82255310457516317</v>
      </c>
      <c r="S72" s="148"/>
      <c r="T72" s="149"/>
      <c r="U72" s="150"/>
      <c r="V72" s="1" t="str">
        <f t="shared" ref="V72:V73" si="61">A72</f>
        <v>29'</v>
      </c>
      <c r="W72" s="115">
        <v>3.472222222222222E-3</v>
      </c>
      <c r="Y72" s="23">
        <f>Z72</f>
        <v>27.6</v>
      </c>
      <c r="Z72" s="23">
        <f>Z73</f>
        <v>27.6</v>
      </c>
      <c r="AA72" s="24">
        <f>(Y72+Z72)*0.015/2+AH73</f>
        <v>0.41399999999999998</v>
      </c>
      <c r="AB72">
        <v>18</v>
      </c>
      <c r="AC72" s="1"/>
      <c r="AD72">
        <f>Z71+AB71+AC72</f>
        <v>113.83</v>
      </c>
    </row>
    <row r="73" spans="1:30" ht="16.149999999999999" customHeight="1">
      <c r="A73" s="4" t="str">
        <f>A72</f>
        <v>29'</v>
      </c>
      <c r="B73" s="118" t="s">
        <v>32</v>
      </c>
      <c r="C73" s="11">
        <v>6</v>
      </c>
      <c r="D73" s="12" t="s">
        <v>14</v>
      </c>
      <c r="E73" s="13" t="s">
        <v>6</v>
      </c>
      <c r="F73" s="68">
        <v>8</v>
      </c>
      <c r="G73" s="12" t="s">
        <v>15</v>
      </c>
      <c r="H73" s="5">
        <f>C73*F73</f>
        <v>48</v>
      </c>
      <c r="I73" s="6">
        <f t="shared" ref="I73" si="62">I71+H73</f>
        <v>180</v>
      </c>
      <c r="J73" s="5">
        <f t="shared" si="59"/>
        <v>41.3</v>
      </c>
      <c r="K73" s="139">
        <f t="shared" ref="K73" si="63">K71+J73</f>
        <v>174.55</v>
      </c>
      <c r="L73" s="140"/>
      <c r="M73" s="71">
        <v>45805</v>
      </c>
      <c r="N73" s="141">
        <f>R71</f>
        <v>0.75269199346405202</v>
      </c>
      <c r="O73" s="141"/>
      <c r="P73" s="116" t="s">
        <v>10</v>
      </c>
      <c r="Q73" s="71">
        <v>45805</v>
      </c>
      <c r="R73" s="141">
        <f t="shared" si="60"/>
        <v>0.75616421568627423</v>
      </c>
      <c r="S73" s="142"/>
      <c r="T73" s="208">
        <v>75</v>
      </c>
      <c r="U73" s="209"/>
      <c r="V73" s="1" t="str">
        <f t="shared" si="61"/>
        <v>29'</v>
      </c>
      <c r="W73" s="115">
        <f>60*C73*F73/T73*"0:1"</f>
        <v>2.6666666666666668E-2</v>
      </c>
      <c r="Y73" s="25">
        <v>55</v>
      </c>
      <c r="Z73" s="25">
        <v>27.6</v>
      </c>
      <c r="AA73" s="26">
        <f>(Y73+Z73)/2*1</f>
        <v>41.3</v>
      </c>
      <c r="AB73" s="1">
        <f>3.8*1.35</f>
        <v>5.13</v>
      </c>
    </row>
    <row r="74" spans="1:30" s="1" customFormat="1" ht="15.75" customHeight="1">
      <c r="A74" s="51"/>
      <c r="C74" s="30"/>
      <c r="D74" s="31"/>
      <c r="E74" s="32"/>
      <c r="F74" s="28"/>
      <c r="G74" s="31"/>
      <c r="H74" s="31"/>
      <c r="I74" s="31"/>
      <c r="J74" s="31"/>
      <c r="K74" s="31"/>
      <c r="L74" s="31" t="s">
        <v>44</v>
      </c>
      <c r="M74" s="101"/>
      <c r="N74" s="33"/>
      <c r="O74" s="33"/>
      <c r="P74" s="51"/>
      <c r="Q74" s="100" t="s">
        <v>9</v>
      </c>
      <c r="R74" s="33"/>
      <c r="S74" s="33"/>
      <c r="T74" s="34"/>
      <c r="U74" s="35"/>
      <c r="Y74" s="23"/>
      <c r="Z74" s="23"/>
    </row>
    <row r="75" spans="1:30" s="1" customFormat="1" ht="15.75" customHeight="1">
      <c r="F75" s="28"/>
      <c r="L75" s="212" t="s">
        <v>31</v>
      </c>
      <c r="M75" s="213"/>
      <c r="N75" s="213"/>
      <c r="O75" s="210">
        <f>I69</f>
        <v>1428</v>
      </c>
      <c r="P75" s="211"/>
      <c r="Q75" s="212" t="s">
        <v>31</v>
      </c>
      <c r="R75" s="213"/>
      <c r="S75" s="213"/>
      <c r="T75" s="210">
        <f>K69</f>
        <v>1419.9</v>
      </c>
      <c r="U75" s="211"/>
      <c r="Y75" s="25"/>
      <c r="Z75" s="25"/>
    </row>
    <row r="76" spans="1:30" s="1" customFormat="1" ht="15.75" hidden="1" customHeight="1">
      <c r="F76" s="28"/>
      <c r="L76" s="90" t="s">
        <v>31</v>
      </c>
      <c r="M76" s="91"/>
      <c r="N76" s="92"/>
      <c r="O76" s="210" t="e">
        <f>#REF!</f>
        <v>#REF!</v>
      </c>
      <c r="P76" s="223"/>
      <c r="Q76" s="96" t="s">
        <v>31</v>
      </c>
      <c r="R76" s="97"/>
      <c r="S76" s="98"/>
      <c r="T76" s="210" t="e">
        <f>#REF!</f>
        <v>#REF!</v>
      </c>
      <c r="U76" s="223"/>
      <c r="Y76" s="25"/>
      <c r="Z76" s="25"/>
    </row>
    <row r="77" spans="1:30" s="1" customFormat="1" ht="15.75" customHeight="1">
      <c r="F77" s="28"/>
      <c r="L77" s="214" t="s">
        <v>41</v>
      </c>
      <c r="M77" s="215"/>
      <c r="N77" s="216"/>
      <c r="O77" s="210">
        <f>I66</f>
        <v>54</v>
      </c>
      <c r="P77" s="223"/>
      <c r="Q77" s="214" t="s">
        <v>41</v>
      </c>
      <c r="R77" s="215"/>
      <c r="S77" s="216"/>
      <c r="T77" s="210">
        <f>K66</f>
        <v>59.5</v>
      </c>
      <c r="U77" s="223"/>
    </row>
    <row r="78" spans="1:30" s="1" customFormat="1" ht="15.75" customHeight="1">
      <c r="F78" s="28"/>
      <c r="L78" s="220" t="s">
        <v>32</v>
      </c>
      <c r="M78" s="221"/>
      <c r="N78" s="222"/>
      <c r="O78" s="210">
        <f>I73</f>
        <v>180</v>
      </c>
      <c r="P78" s="223"/>
      <c r="Q78" s="220" t="s">
        <v>32</v>
      </c>
      <c r="R78" s="221"/>
      <c r="S78" s="222"/>
      <c r="T78" s="210">
        <f>K73</f>
        <v>174.55</v>
      </c>
      <c r="U78" s="223"/>
    </row>
    <row r="79" spans="1:30" s="1" customFormat="1" ht="15.75" hidden="1" customHeight="1">
      <c r="F79" s="28"/>
      <c r="L79" s="90" t="s">
        <v>33</v>
      </c>
      <c r="M79" s="91"/>
      <c r="N79" s="92"/>
      <c r="O79" s="210"/>
      <c r="P79" s="223"/>
      <c r="Q79" s="96" t="s">
        <v>33</v>
      </c>
      <c r="R79" s="97"/>
      <c r="S79" s="98"/>
      <c r="T79" s="210"/>
      <c r="U79" s="223"/>
    </row>
    <row r="80" spans="1:30" s="1" customFormat="1" ht="15.75" customHeight="1">
      <c r="F80" s="28"/>
      <c r="L80" s="217" t="s">
        <v>33</v>
      </c>
      <c r="M80" s="218"/>
      <c r="N80" s="219"/>
      <c r="O80" s="210">
        <f>I67</f>
        <v>10</v>
      </c>
      <c r="P80" s="223"/>
      <c r="Q80" s="217" t="s">
        <v>33</v>
      </c>
      <c r="R80" s="218"/>
      <c r="S80" s="219"/>
      <c r="T80" s="210">
        <f>K67</f>
        <v>10</v>
      </c>
      <c r="U80" s="223"/>
    </row>
    <row r="81" spans="12:31" ht="15.75" customHeight="1">
      <c r="L81" s="199" t="s">
        <v>5</v>
      </c>
      <c r="M81" s="200"/>
      <c r="N81" s="201"/>
      <c r="O81" s="210">
        <f>I72</f>
        <v>63.142499999999998</v>
      </c>
      <c r="P81" s="223"/>
      <c r="Q81" s="199" t="s">
        <v>5</v>
      </c>
      <c r="R81" s="200"/>
      <c r="S81" s="201"/>
      <c r="T81" s="210">
        <f>K72</f>
        <v>72.642499999999998</v>
      </c>
      <c r="U81" s="223"/>
      <c r="V81" s="54"/>
      <c r="AC81" s="1"/>
      <c r="AD81" s="1"/>
      <c r="AE81" s="1"/>
    </row>
    <row r="82" spans="12:31">
      <c r="L82" s="136" t="s">
        <v>12</v>
      </c>
      <c r="M82" s="137"/>
      <c r="N82" s="188"/>
      <c r="O82" s="189">
        <f>O75+O77+O80+O81+O78</f>
        <v>1735.1424999999999</v>
      </c>
      <c r="P82" s="190"/>
      <c r="Q82" s="136" t="s">
        <v>12</v>
      </c>
      <c r="R82" s="137"/>
      <c r="S82" s="188"/>
      <c r="T82" s="189">
        <f>T75+T77+T80+T81+T78</f>
        <v>1736.5925</v>
      </c>
      <c r="U82" s="190"/>
      <c r="V82" s="54"/>
    </row>
  </sheetData>
  <mergeCells count="301">
    <mergeCell ref="R40:S40"/>
    <mergeCell ref="T40:U40"/>
    <mergeCell ref="K39:L39"/>
    <mergeCell ref="N39:O39"/>
    <mergeCell ref="T42:U42"/>
    <mergeCell ref="R49:S49"/>
    <mergeCell ref="T49:U49"/>
    <mergeCell ref="K46:L46"/>
    <mergeCell ref="N46:O46"/>
    <mergeCell ref="T45:U45"/>
    <mergeCell ref="T43:U43"/>
    <mergeCell ref="R46:S46"/>
    <mergeCell ref="T46:U46"/>
    <mergeCell ref="K44:L44"/>
    <mergeCell ref="N44:O44"/>
    <mergeCell ref="R44:S44"/>
    <mergeCell ref="K43:L43"/>
    <mergeCell ref="A16:U16"/>
    <mergeCell ref="T24:U24"/>
    <mergeCell ref="K22:L22"/>
    <mergeCell ref="K26:L26"/>
    <mergeCell ref="K23:L23"/>
    <mergeCell ref="N23:O23"/>
    <mergeCell ref="R23:S23"/>
    <mergeCell ref="T23:U23"/>
    <mergeCell ref="K25:L25"/>
    <mergeCell ref="R21:S21"/>
    <mergeCell ref="T21:U21"/>
    <mergeCell ref="N25:O25"/>
    <mergeCell ref="R25:S25"/>
    <mergeCell ref="T25:U25"/>
    <mergeCell ref="K24:L24"/>
    <mergeCell ref="R22:S22"/>
    <mergeCell ref="T22:U22"/>
    <mergeCell ref="R17:S17"/>
    <mergeCell ref="T17:U17"/>
    <mergeCell ref="T20:U20"/>
    <mergeCell ref="R19:S19"/>
    <mergeCell ref="T19:U19"/>
    <mergeCell ref="K19:L19"/>
    <mergeCell ref="N19:O19"/>
    <mergeCell ref="Y7:Z7"/>
    <mergeCell ref="K8:L8"/>
    <mergeCell ref="N8:S8"/>
    <mergeCell ref="T8:U8"/>
    <mergeCell ref="K10:L10"/>
    <mergeCell ref="N10:O10"/>
    <mergeCell ref="R10:S10"/>
    <mergeCell ref="T10:U10"/>
    <mergeCell ref="K11:L11"/>
    <mergeCell ref="N11:O11"/>
    <mergeCell ref="R11:S11"/>
    <mergeCell ref="T11:U11"/>
    <mergeCell ref="A1:U1"/>
    <mergeCell ref="C2:U2"/>
    <mergeCell ref="L3:N3"/>
    <mergeCell ref="R3:S3"/>
    <mergeCell ref="C4:U4"/>
    <mergeCell ref="C5:U5"/>
    <mergeCell ref="A9:G9"/>
    <mergeCell ref="A6:I6"/>
    <mergeCell ref="J6:L7"/>
    <mergeCell ref="M6:U7"/>
    <mergeCell ref="A7:A8"/>
    <mergeCell ref="B7:B8"/>
    <mergeCell ref="C7:G8"/>
    <mergeCell ref="H7:I7"/>
    <mergeCell ref="K51:L51"/>
    <mergeCell ref="K45:L45"/>
    <mergeCell ref="N45:O45"/>
    <mergeCell ref="R45:S45"/>
    <mergeCell ref="K47:L47"/>
    <mergeCell ref="N47:O47"/>
    <mergeCell ref="R47:S47"/>
    <mergeCell ref="T47:U47"/>
    <mergeCell ref="T61:U61"/>
    <mergeCell ref="K49:L49"/>
    <mergeCell ref="N49:O49"/>
    <mergeCell ref="K50:L50"/>
    <mergeCell ref="N50:O50"/>
    <mergeCell ref="R50:S50"/>
    <mergeCell ref="T50:U50"/>
    <mergeCell ref="K53:L53"/>
    <mergeCell ref="N53:O53"/>
    <mergeCell ref="R48:S48"/>
    <mergeCell ref="T48:U48"/>
    <mergeCell ref="R53:S53"/>
    <mergeCell ref="T53:U53"/>
    <mergeCell ref="R51:S51"/>
    <mergeCell ref="T51:U51"/>
    <mergeCell ref="T66:U66"/>
    <mergeCell ref="R64:S64"/>
    <mergeCell ref="K61:L61"/>
    <mergeCell ref="N61:O61"/>
    <mergeCell ref="R61:S61"/>
    <mergeCell ref="K65:L65"/>
    <mergeCell ref="N65:O65"/>
    <mergeCell ref="R65:S65"/>
    <mergeCell ref="T65:U65"/>
    <mergeCell ref="K64:L64"/>
    <mergeCell ref="K42:L42"/>
    <mergeCell ref="N42:O42"/>
    <mergeCell ref="R38:S38"/>
    <mergeCell ref="T38:U38"/>
    <mergeCell ref="K40:L40"/>
    <mergeCell ref="T78:U78"/>
    <mergeCell ref="N51:O51"/>
    <mergeCell ref="K62:L62"/>
    <mergeCell ref="N62:O62"/>
    <mergeCell ref="R62:S62"/>
    <mergeCell ref="T62:U62"/>
    <mergeCell ref="K63:L63"/>
    <mergeCell ref="N63:O63"/>
    <mergeCell ref="R63:S63"/>
    <mergeCell ref="T63:U63"/>
    <mergeCell ref="K54:L54"/>
    <mergeCell ref="N54:O54"/>
    <mergeCell ref="R54:S54"/>
    <mergeCell ref="T54:U54"/>
    <mergeCell ref="K55:L55"/>
    <mergeCell ref="N55:O55"/>
    <mergeCell ref="Q77:S77"/>
    <mergeCell ref="N66:O66"/>
    <mergeCell ref="R66:S66"/>
    <mergeCell ref="N36:O36"/>
    <mergeCell ref="R36:S36"/>
    <mergeCell ref="T36:U36"/>
    <mergeCell ref="K31:L31"/>
    <mergeCell ref="N31:O31"/>
    <mergeCell ref="R31:S31"/>
    <mergeCell ref="T31:U31"/>
    <mergeCell ref="K35:L35"/>
    <mergeCell ref="N35:O35"/>
    <mergeCell ref="R35:S35"/>
    <mergeCell ref="T35:U35"/>
    <mergeCell ref="K36:L36"/>
    <mergeCell ref="T34:U34"/>
    <mergeCell ref="K34:L34"/>
    <mergeCell ref="N34:O34"/>
    <mergeCell ref="R34:S34"/>
    <mergeCell ref="K33:L33"/>
    <mergeCell ref="N33:O33"/>
    <mergeCell ref="R33:S33"/>
    <mergeCell ref="T33:U33"/>
    <mergeCell ref="K20:L20"/>
    <mergeCell ref="N20:O20"/>
    <mergeCell ref="R20:S20"/>
    <mergeCell ref="K21:L21"/>
    <mergeCell ref="N21:O21"/>
    <mergeCell ref="N22:O22"/>
    <mergeCell ref="T27:U27"/>
    <mergeCell ref="N26:O26"/>
    <mergeCell ref="R26:S26"/>
    <mergeCell ref="T26:U26"/>
    <mergeCell ref="K28:L28"/>
    <mergeCell ref="N28:O28"/>
    <mergeCell ref="R28:S28"/>
    <mergeCell ref="T28:U28"/>
    <mergeCell ref="K29:L29"/>
    <mergeCell ref="N29:O29"/>
    <mergeCell ref="N40:O40"/>
    <mergeCell ref="K41:L41"/>
    <mergeCell ref="N41:O41"/>
    <mergeCell ref="R41:S41"/>
    <mergeCell ref="T41:U41"/>
    <mergeCell ref="N38:O38"/>
    <mergeCell ref="K38:L38"/>
    <mergeCell ref="A65:A67"/>
    <mergeCell ref="V65:V67"/>
    <mergeCell ref="K48:L48"/>
    <mergeCell ref="N48:O48"/>
    <mergeCell ref="K52:L52"/>
    <mergeCell ref="N52:O52"/>
    <mergeCell ref="R52:S52"/>
    <mergeCell ref="T52:U52"/>
    <mergeCell ref="T60:U60"/>
    <mergeCell ref="N64:O64"/>
    <mergeCell ref="T64:U64"/>
    <mergeCell ref="N43:O43"/>
    <mergeCell ref="R43:S43"/>
    <mergeCell ref="T44:U44"/>
    <mergeCell ref="R42:S42"/>
    <mergeCell ref="R39:S39"/>
    <mergeCell ref="T39:U39"/>
    <mergeCell ref="K18:L18"/>
    <mergeCell ref="N18:O18"/>
    <mergeCell ref="R18:S18"/>
    <mergeCell ref="T18:U18"/>
    <mergeCell ref="K30:L30"/>
    <mergeCell ref="N30:O30"/>
    <mergeCell ref="R30:S30"/>
    <mergeCell ref="T30:U30"/>
    <mergeCell ref="K32:L32"/>
    <mergeCell ref="N32:O32"/>
    <mergeCell ref="R32:S32"/>
    <mergeCell ref="T32:U32"/>
    <mergeCell ref="K27:L27"/>
    <mergeCell ref="N27:O27"/>
    <mergeCell ref="R27:S27"/>
    <mergeCell ref="N24:O24"/>
    <mergeCell ref="R24:S24"/>
    <mergeCell ref="Q80:S80"/>
    <mergeCell ref="Q81:S81"/>
    <mergeCell ref="R55:S55"/>
    <mergeCell ref="T55:U55"/>
    <mergeCell ref="K56:L56"/>
    <mergeCell ref="N56:O56"/>
    <mergeCell ref="R56:S56"/>
    <mergeCell ref="T56:U56"/>
    <mergeCell ref="K57:L57"/>
    <mergeCell ref="N57:O57"/>
    <mergeCell ref="R57:S57"/>
    <mergeCell ref="T57:U57"/>
    <mergeCell ref="K58:L58"/>
    <mergeCell ref="N58:O58"/>
    <mergeCell ref="R58:S58"/>
    <mergeCell ref="T58:U58"/>
    <mergeCell ref="K59:L59"/>
    <mergeCell ref="N59:O59"/>
    <mergeCell ref="R59:S59"/>
    <mergeCell ref="T59:U59"/>
    <mergeCell ref="K60:L60"/>
    <mergeCell ref="N60:O60"/>
    <mergeCell ref="R60:S60"/>
    <mergeCell ref="K66:L66"/>
    <mergeCell ref="Q82:S82"/>
    <mergeCell ref="T75:U75"/>
    <mergeCell ref="L75:N75"/>
    <mergeCell ref="L77:N77"/>
    <mergeCell ref="L80:N80"/>
    <mergeCell ref="O75:P75"/>
    <mergeCell ref="L81:N81"/>
    <mergeCell ref="L78:N78"/>
    <mergeCell ref="Q78:S78"/>
    <mergeCell ref="O82:P82"/>
    <mergeCell ref="T82:U82"/>
    <mergeCell ref="O80:P80"/>
    <mergeCell ref="T80:U80"/>
    <mergeCell ref="O81:P81"/>
    <mergeCell ref="T81:U81"/>
    <mergeCell ref="L82:N82"/>
    <mergeCell ref="Q75:S75"/>
    <mergeCell ref="O79:P79"/>
    <mergeCell ref="T79:U79"/>
    <mergeCell ref="O76:P76"/>
    <mergeCell ref="T76:U76"/>
    <mergeCell ref="O77:P77"/>
    <mergeCell ref="T77:U77"/>
    <mergeCell ref="O78:P78"/>
    <mergeCell ref="K68:L68"/>
    <mergeCell ref="N68:O68"/>
    <mergeCell ref="R68:S68"/>
    <mergeCell ref="T68:U68"/>
    <mergeCell ref="K72:L72"/>
    <mergeCell ref="N72:O72"/>
    <mergeCell ref="R72:S72"/>
    <mergeCell ref="T72:U72"/>
    <mergeCell ref="N67:O67"/>
    <mergeCell ref="R67:S67"/>
    <mergeCell ref="T67:U67"/>
    <mergeCell ref="K67:L67"/>
    <mergeCell ref="K73:L73"/>
    <mergeCell ref="N73:O73"/>
    <mergeCell ref="R73:S73"/>
    <mergeCell ref="T73:U73"/>
    <mergeCell ref="K69:L69"/>
    <mergeCell ref="N69:O69"/>
    <mergeCell ref="R69:S69"/>
    <mergeCell ref="T69:U69"/>
    <mergeCell ref="K70:L70"/>
    <mergeCell ref="N70:O70"/>
    <mergeCell ref="R70:S70"/>
    <mergeCell ref="T70:U70"/>
    <mergeCell ref="K71:L71"/>
    <mergeCell ref="N71:O71"/>
    <mergeCell ref="R71:S71"/>
    <mergeCell ref="T71:U71"/>
    <mergeCell ref="K15:L15"/>
    <mergeCell ref="N15:O15"/>
    <mergeCell ref="R15:S15"/>
    <mergeCell ref="T15:U15"/>
    <mergeCell ref="K37:L37"/>
    <mergeCell ref="N37:O37"/>
    <mergeCell ref="R37:S37"/>
    <mergeCell ref="T37:U37"/>
    <mergeCell ref="K12:L12"/>
    <mergeCell ref="N12:O12"/>
    <mergeCell ref="R12:S12"/>
    <mergeCell ref="T12:U12"/>
    <mergeCell ref="K13:L13"/>
    <mergeCell ref="N13:O13"/>
    <mergeCell ref="R13:S13"/>
    <mergeCell ref="T13:U13"/>
    <mergeCell ref="K14:L14"/>
    <mergeCell ref="N14:O14"/>
    <mergeCell ref="R14:S14"/>
    <mergeCell ref="T14:U14"/>
    <mergeCell ref="K17:L17"/>
    <mergeCell ref="N17:O17"/>
    <mergeCell ref="R29:S29"/>
    <mergeCell ref="T29:U29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5BL～20BL53.0LF(RCD)</vt:lpstr>
      <vt:lpstr>5BL～20BL53.0LF(外部コン)</vt:lpstr>
      <vt:lpstr>'5BL～20BL53.0LF(RCD)'!Print_Area</vt:lpstr>
      <vt:lpstr>'5BL～20BL53.0LF(外部コン)'!Print_Area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星野　翔太郎</cp:lastModifiedBy>
  <cp:lastPrinted>2025-05-22T00:59:59Z</cp:lastPrinted>
  <dcterms:created xsi:type="dcterms:W3CDTF">2016-06-09T09:28:29Z</dcterms:created>
  <dcterms:modified xsi:type="dcterms:W3CDTF">2025-06-04T09:04:47Z</dcterms:modified>
</cp:coreProperties>
</file>