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tdocs\asw\order2\帳票\B1Fサンプル\"/>
    </mc:Choice>
  </mc:AlternateContent>
  <xr:revisionPtr revIDLastSave="0" documentId="8_{53C621DE-3137-4E65-8DF7-DF131FCB047A}" xr6:coauthVersionLast="47" xr6:coauthVersionMax="47" xr10:uidLastSave="{00000000-0000-0000-0000-000000000000}"/>
  <bookViews>
    <workbookView xWindow="28680" yWindow="-165" windowWidth="29040" windowHeight="15720" xr2:uid="{00000000-000D-0000-FFFF-FFFF00000000}"/>
  </bookViews>
  <sheets>
    <sheet name="B1Fサンプル" sheetId="18" r:id="rId1"/>
  </sheets>
  <definedNames>
    <definedName name="_xlnm.Print_Area" localSheetId="0">B1Fサンプル!$A$1:$U$74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8" l="1"/>
  <c r="I13" i="18"/>
  <c r="I14" i="18"/>
  <c r="K14" i="18"/>
  <c r="K12" i="18"/>
  <c r="I12" i="18"/>
  <c r="AA11" i="18"/>
  <c r="J11" i="18" s="1"/>
  <c r="K11" i="18" s="1"/>
  <c r="W11" i="18"/>
  <c r="V11" i="18"/>
  <c r="Q11" i="18"/>
  <c r="M11" i="18"/>
  <c r="I11" i="18"/>
  <c r="H11" i="18"/>
  <c r="Z10" i="18"/>
  <c r="Y10" i="18" s="1"/>
  <c r="AA10" i="18" s="1"/>
  <c r="J10" i="18" s="1"/>
  <c r="V10" i="18"/>
  <c r="R10" i="18"/>
  <c r="N11" i="18" s="1"/>
  <c r="M52" i="18"/>
  <c r="Q50" i="18"/>
  <c r="Q47" i="18"/>
  <c r="Q45" i="18"/>
  <c r="Q43" i="18"/>
  <c r="Q41" i="18"/>
  <c r="Q39" i="18"/>
  <c r="Q37" i="18"/>
  <c r="Q35" i="18"/>
  <c r="Q33" i="18"/>
  <c r="M50" i="18"/>
  <c r="M47" i="18"/>
  <c r="M45" i="18"/>
  <c r="M43" i="18"/>
  <c r="M41" i="18"/>
  <c r="M39" i="18"/>
  <c r="M37" i="18"/>
  <c r="M35" i="18"/>
  <c r="M33" i="18"/>
  <c r="Q30" i="18"/>
  <c r="Q28" i="18"/>
  <c r="M30" i="18"/>
  <c r="M28" i="18"/>
  <c r="Q26" i="18"/>
  <c r="M26" i="18"/>
  <c r="Q22" i="18"/>
  <c r="Q20" i="18"/>
  <c r="Q17" i="18"/>
  <c r="Q15" i="18"/>
  <c r="Q13" i="18"/>
  <c r="M24" i="18"/>
  <c r="M22" i="18"/>
  <c r="M20" i="18"/>
  <c r="M17" i="18"/>
  <c r="M15" i="18"/>
  <c r="AA13" i="18"/>
  <c r="J13" i="18" s="1"/>
  <c r="W13" i="18"/>
  <c r="V13" i="18"/>
  <c r="M13" i="18"/>
  <c r="H13" i="18"/>
  <c r="Z12" i="18"/>
  <c r="Y12" i="18" s="1"/>
  <c r="AA12" i="18" s="1"/>
  <c r="J12" i="18" s="1"/>
  <c r="V12" i="18"/>
  <c r="R11" i="18" l="1"/>
  <c r="N12" i="18" s="1"/>
  <c r="R12" i="18" s="1"/>
  <c r="N13" i="18" s="1"/>
  <c r="R13" i="18" s="1"/>
  <c r="N14" i="18" s="1"/>
  <c r="K10" i="18"/>
  <c r="C10" i="18"/>
  <c r="H10" i="18" s="1"/>
  <c r="I10" i="18" s="1"/>
  <c r="C12" i="18"/>
  <c r="H12" i="18" s="1"/>
  <c r="Z25" i="18"/>
  <c r="Z23" i="18"/>
  <c r="Z62" i="18" l="1"/>
  <c r="Y62" i="18" s="1"/>
  <c r="Z60" i="18"/>
  <c r="Y60" i="18" s="1"/>
  <c r="Z57" i="18"/>
  <c r="Y57" i="18" s="1"/>
  <c r="Z55" i="18"/>
  <c r="Y55" i="18" s="1"/>
  <c r="Z53" i="18"/>
  <c r="Y53" i="18" s="1"/>
  <c r="Z51" i="18"/>
  <c r="Y51" i="18" s="1"/>
  <c r="Z49" i="18"/>
  <c r="Y49" i="18" s="1"/>
  <c r="Z46" i="18"/>
  <c r="Y46" i="18" s="1"/>
  <c r="Z44" i="18"/>
  <c r="Y44" i="18" s="1"/>
  <c r="Z42" i="18"/>
  <c r="Y42" i="18" s="1"/>
  <c r="Y40" i="18"/>
  <c r="Z38" i="18"/>
  <c r="Y38" i="18" s="1"/>
  <c r="Z36" i="18"/>
  <c r="Y36" i="18" s="1"/>
  <c r="Z34" i="18"/>
  <c r="Y34" i="18" s="1"/>
  <c r="Z32" i="18"/>
  <c r="Y32" i="18" s="1"/>
  <c r="Z29" i="18"/>
  <c r="Y29" i="18" s="1"/>
  <c r="Z27" i="18"/>
  <c r="Y27" i="18" s="1"/>
  <c r="Y25" i="18"/>
  <c r="Y23" i="18"/>
  <c r="Z21" i="18"/>
  <c r="Y21" i="18" s="1"/>
  <c r="Z19" i="18"/>
  <c r="Y19" i="18" s="1"/>
  <c r="Z16" i="18"/>
  <c r="Y16" i="18" s="1"/>
  <c r="Z14" i="18"/>
  <c r="Y14" i="18" s="1"/>
  <c r="AA61" i="18" l="1"/>
  <c r="J61" i="18" s="1"/>
  <c r="W61" i="18"/>
  <c r="V61" i="18"/>
  <c r="H61" i="18"/>
  <c r="AA60" i="18"/>
  <c r="J60" i="18" s="1"/>
  <c r="V60" i="18"/>
  <c r="AA59" i="18"/>
  <c r="J59" i="18" s="1"/>
  <c r="K59" i="18" s="1"/>
  <c r="T68" i="18" s="1"/>
  <c r="W59" i="18"/>
  <c r="V59" i="18"/>
  <c r="H59" i="18"/>
  <c r="I59" i="18" s="1"/>
  <c r="O68" i="18" s="1"/>
  <c r="AA35" i="18"/>
  <c r="J35" i="18" s="1"/>
  <c r="W35" i="18"/>
  <c r="V35" i="18"/>
  <c r="H35" i="18"/>
  <c r="V34" i="18"/>
  <c r="C60" i="18" l="1"/>
  <c r="H60" i="18" s="1"/>
  <c r="AA34" i="18"/>
  <c r="J34" i="18" s="1"/>
  <c r="AA16" i="18"/>
  <c r="H54" i="18"/>
  <c r="C34" i="18" l="1"/>
  <c r="H34" i="18" s="1"/>
  <c r="V38" i="18"/>
  <c r="AA38" i="18"/>
  <c r="J38" i="18" s="1"/>
  <c r="AB38" i="18"/>
  <c r="AD38" i="18" s="1"/>
  <c r="H22" i="18"/>
  <c r="C38" i="18" l="1"/>
  <c r="H38" i="18" s="1"/>
  <c r="AA53" i="18"/>
  <c r="V57" i="18" l="1"/>
  <c r="AA50" i="18"/>
  <c r="AA47" i="18"/>
  <c r="V50" i="18"/>
  <c r="AA49" i="18"/>
  <c r="J49" i="18" s="1"/>
  <c r="V49" i="18"/>
  <c r="V47" i="18"/>
  <c r="AA46" i="18"/>
  <c r="J46" i="18" s="1"/>
  <c r="C46" i="18" s="1"/>
  <c r="H46" i="18" s="1"/>
  <c r="V46" i="18"/>
  <c r="V45" i="18"/>
  <c r="V44" i="18"/>
  <c r="V43" i="18"/>
  <c r="AB42" i="18"/>
  <c r="V42" i="18"/>
  <c r="J47" i="18" l="1"/>
  <c r="J50" i="18"/>
  <c r="AA57" i="18"/>
  <c r="AA45" i="18"/>
  <c r="AA44" i="18"/>
  <c r="J44" i="18" s="1"/>
  <c r="C44" i="18" s="1"/>
  <c r="H44" i="18" s="1"/>
  <c r="AD42" i="18"/>
  <c r="AA43" i="18"/>
  <c r="C49" i="18"/>
  <c r="H49" i="18" s="1"/>
  <c r="AA42" i="18"/>
  <c r="J42" i="18" s="1"/>
  <c r="C42" i="18" s="1"/>
  <c r="H42" i="18" s="1"/>
  <c r="J43" i="18" l="1"/>
  <c r="J45" i="18"/>
  <c r="W50" i="18"/>
  <c r="H50" i="18"/>
  <c r="H47" i="18"/>
  <c r="W47" i="18"/>
  <c r="W45" i="18" l="1"/>
  <c r="H45" i="18"/>
  <c r="H43" i="18"/>
  <c r="W43" i="18"/>
  <c r="V54" i="18" l="1"/>
  <c r="AA54" i="18"/>
  <c r="J54" i="18" s="1"/>
  <c r="V63" i="18" l="1"/>
  <c r="V62" i="18"/>
  <c r="V58" i="18"/>
  <c r="V56" i="18"/>
  <c r="AB55" i="18"/>
  <c r="V55" i="18"/>
  <c r="V53" i="18"/>
  <c r="AA52" i="18"/>
  <c r="V52" i="18"/>
  <c r="AB51" i="18"/>
  <c r="V51" i="18"/>
  <c r="AA41" i="18"/>
  <c r="V41" i="18"/>
  <c r="AA40" i="18"/>
  <c r="J40" i="18" s="1"/>
  <c r="C40" i="18" s="1"/>
  <c r="H40" i="18" s="1"/>
  <c r="V40" i="18"/>
  <c r="AA39" i="18"/>
  <c r="V39" i="18"/>
  <c r="V37" i="18"/>
  <c r="V36" i="18"/>
  <c r="AA33" i="18"/>
  <c r="V33" i="18"/>
  <c r="V32" i="18"/>
  <c r="AA30" i="18"/>
  <c r="V30" i="18"/>
  <c r="V29" i="18"/>
  <c r="V28" i="18"/>
  <c r="V27" i="18"/>
  <c r="AA26" i="18"/>
  <c r="V26" i="18"/>
  <c r="AE25" i="18"/>
  <c r="V25" i="18"/>
  <c r="AA24" i="18"/>
  <c r="V24" i="18"/>
  <c r="V23" i="18"/>
  <c r="AA22" i="18"/>
  <c r="V22" i="18"/>
  <c r="V21" i="18"/>
  <c r="AA20" i="18"/>
  <c r="V20" i="18"/>
  <c r="V19" i="18"/>
  <c r="V17" i="18"/>
  <c r="V16" i="18"/>
  <c r="V15" i="18"/>
  <c r="V14" i="18"/>
  <c r="R14" i="18"/>
  <c r="N15" i="18" s="1"/>
  <c r="V7" i="18"/>
  <c r="J39" i="18" l="1"/>
  <c r="J24" i="18"/>
  <c r="J41" i="18"/>
  <c r="J33" i="18"/>
  <c r="J20" i="18"/>
  <c r="J22" i="18"/>
  <c r="W22" i="18"/>
  <c r="J52" i="18"/>
  <c r="W54" i="18"/>
  <c r="J30" i="18"/>
  <c r="J26" i="18"/>
  <c r="AA27" i="18"/>
  <c r="J27" i="18" s="1"/>
  <c r="C27" i="18" s="1"/>
  <c r="H27" i="18" s="1"/>
  <c r="J53" i="18"/>
  <c r="AA25" i="18"/>
  <c r="J25" i="18" s="1"/>
  <c r="C25" i="18" s="1"/>
  <c r="H25" i="18" s="1"/>
  <c r="AA62" i="18"/>
  <c r="J57" i="18"/>
  <c r="C57" i="18" s="1"/>
  <c r="H57" i="18" s="1"/>
  <c r="AA55" i="18"/>
  <c r="J55" i="18" s="1"/>
  <c r="C55" i="18" s="1"/>
  <c r="H55" i="18" s="1"/>
  <c r="AA21" i="18"/>
  <c r="J21" i="18" s="1"/>
  <c r="C21" i="18" s="1"/>
  <c r="H21" i="18" s="1"/>
  <c r="AA51" i="18"/>
  <c r="J51" i="18" s="1"/>
  <c r="AA19" i="18"/>
  <c r="J19" i="18" s="1"/>
  <c r="C19" i="18" s="1"/>
  <c r="H19" i="18" s="1"/>
  <c r="AD51" i="18"/>
  <c r="AD55" i="18"/>
  <c r="AA32" i="18"/>
  <c r="J32" i="18" s="1"/>
  <c r="C32" i="18" s="1"/>
  <c r="H32" i="18" s="1"/>
  <c r="AA58" i="18"/>
  <c r="AA36" i="18"/>
  <c r="J36" i="18" s="1"/>
  <c r="C36" i="18" s="1"/>
  <c r="H36" i="18" s="1"/>
  <c r="J16" i="18"/>
  <c r="C16" i="18" s="1"/>
  <c r="H16" i="18" s="1"/>
  <c r="AA14" i="18"/>
  <c r="J14" i="18" s="1"/>
  <c r="C14" i="18" s="1"/>
  <c r="H14" i="18" s="1"/>
  <c r="AA29" i="18"/>
  <c r="J29" i="18" s="1"/>
  <c r="C29" i="18" s="1"/>
  <c r="H29" i="18" s="1"/>
  <c r="AA23" i="18"/>
  <c r="J23" i="18" s="1"/>
  <c r="C23" i="18" s="1"/>
  <c r="H23" i="18" s="1"/>
  <c r="AA17" i="18"/>
  <c r="AA15" i="18"/>
  <c r="AA28" i="18"/>
  <c r="AA37" i="18"/>
  <c r="AA56" i="18"/>
  <c r="AA63" i="18"/>
  <c r="C51" i="18" l="1"/>
  <c r="H51" i="18" s="1"/>
  <c r="C53" i="18"/>
  <c r="H53" i="18" s="1"/>
  <c r="J63" i="18"/>
  <c r="J58" i="18"/>
  <c r="H52" i="18"/>
  <c r="W52" i="18"/>
  <c r="J56" i="18"/>
  <c r="J28" i="18"/>
  <c r="W41" i="18"/>
  <c r="H41" i="18"/>
  <c r="H30" i="18"/>
  <c r="W30" i="18"/>
  <c r="H24" i="18"/>
  <c r="W24" i="18"/>
  <c r="J37" i="18"/>
  <c r="H26" i="18"/>
  <c r="W26" i="18"/>
  <c r="J62" i="18"/>
  <c r="H33" i="18"/>
  <c r="W33" i="18"/>
  <c r="W39" i="18"/>
  <c r="H39" i="18"/>
  <c r="W20" i="18"/>
  <c r="H20" i="18"/>
  <c r="J15" i="18"/>
  <c r="K15" i="18" s="1"/>
  <c r="J17" i="18"/>
  <c r="K16" i="18"/>
  <c r="K19" i="18" s="1"/>
  <c r="K21" i="18" s="1"/>
  <c r="K23" i="18" s="1"/>
  <c r="K25" i="18" s="1"/>
  <c r="K27" i="18" s="1"/>
  <c r="K29" i="18" s="1"/>
  <c r="K32" i="18" s="1"/>
  <c r="I16" i="18"/>
  <c r="I19" i="18" s="1"/>
  <c r="I21" i="18" s="1"/>
  <c r="I23" i="18" s="1"/>
  <c r="I25" i="18" s="1"/>
  <c r="I27" i="18" s="1"/>
  <c r="I29" i="18" s="1"/>
  <c r="I32" i="18" s="1"/>
  <c r="C62" i="18" l="1"/>
  <c r="H62" i="18" s="1"/>
  <c r="K36" i="18"/>
  <c r="K38" i="18" s="1"/>
  <c r="K40" i="18" s="1"/>
  <c r="K34" i="18"/>
  <c r="I36" i="18"/>
  <c r="I38" i="18" s="1"/>
  <c r="I40" i="18" s="1"/>
  <c r="I34" i="18"/>
  <c r="W58" i="18"/>
  <c r="H58" i="18"/>
  <c r="K17" i="18"/>
  <c r="K20" i="18" s="1"/>
  <c r="K22" i="18" s="1"/>
  <c r="K24" i="18" s="1"/>
  <c r="K26" i="18" s="1"/>
  <c r="K28" i="18" s="1"/>
  <c r="K30" i="18" s="1"/>
  <c r="K33" i="18" s="1"/>
  <c r="K35" i="18" s="1"/>
  <c r="K37" i="18" s="1"/>
  <c r="H56" i="18"/>
  <c r="W56" i="18"/>
  <c r="W17" i="18"/>
  <c r="H17" i="18"/>
  <c r="H37" i="18"/>
  <c r="W37" i="18"/>
  <c r="H63" i="18"/>
  <c r="W63" i="18"/>
  <c r="W28" i="18"/>
  <c r="H28" i="18"/>
  <c r="W15" i="18"/>
  <c r="R15" i="18" s="1"/>
  <c r="N17" i="18" s="1"/>
  <c r="N16" i="18" s="1"/>
  <c r="H15" i="18"/>
  <c r="I15" i="18" s="1"/>
  <c r="K39" i="18" l="1"/>
  <c r="K41" i="18" s="1"/>
  <c r="I17" i="18"/>
  <c r="I20" i="18" s="1"/>
  <c r="I22" i="18" s="1"/>
  <c r="I24" i="18" s="1"/>
  <c r="I26" i="18" s="1"/>
  <c r="I28" i="18" s="1"/>
  <c r="I30" i="18" s="1"/>
  <c r="I33" i="18" s="1"/>
  <c r="I35" i="18" s="1"/>
  <c r="I37" i="18" s="1"/>
  <c r="R17" i="18"/>
  <c r="R16" i="18"/>
  <c r="K42" i="18"/>
  <c r="K44" i="18" s="1"/>
  <c r="K46" i="18" s="1"/>
  <c r="K49" i="18" s="1"/>
  <c r="K51" i="18" s="1"/>
  <c r="K53" i="18" s="1"/>
  <c r="N20" i="18" l="1"/>
  <c r="N19" i="18"/>
  <c r="K55" i="18"/>
  <c r="K57" i="18" s="1"/>
  <c r="I39" i="18"/>
  <c r="T71" i="18"/>
  <c r="R19" i="18"/>
  <c r="I42" i="18"/>
  <c r="I44" i="18" s="1"/>
  <c r="I46" i="18" s="1"/>
  <c r="I49" i="18" s="1"/>
  <c r="I51" i="18" s="1"/>
  <c r="I53" i="18" s="1"/>
  <c r="K43" i="18"/>
  <c r="K45" i="18" s="1"/>
  <c r="K47" i="18" s="1"/>
  <c r="K50" i="18" s="1"/>
  <c r="K52" i="18" s="1"/>
  <c r="K60" i="18" l="1"/>
  <c r="K62" i="18" s="1"/>
  <c r="T66" i="18" s="1"/>
  <c r="I55" i="18"/>
  <c r="I57" i="18" s="1"/>
  <c r="I41" i="18"/>
  <c r="I43" i="18" s="1"/>
  <c r="I45" i="18" s="1"/>
  <c r="I47" i="18" s="1"/>
  <c r="I50" i="18" s="1"/>
  <c r="I52" i="18" s="1"/>
  <c r="I54" i="18" s="1"/>
  <c r="I56" i="18" s="1"/>
  <c r="I58" i="18" s="1"/>
  <c r="I61" i="18" s="1"/>
  <c r="I63" i="18" s="1"/>
  <c r="O67" i="18" s="1"/>
  <c r="K54" i="18"/>
  <c r="K56" i="18" s="1"/>
  <c r="K58" i="18" s="1"/>
  <c r="R20" i="18"/>
  <c r="O71" i="18"/>
  <c r="K61" i="18" l="1"/>
  <c r="K63" i="18" s="1"/>
  <c r="T67" i="18" s="1"/>
  <c r="I60" i="18"/>
  <c r="I62" i="18" s="1"/>
  <c r="O66" i="18" s="1"/>
  <c r="N22" i="18"/>
  <c r="R22" i="18" s="1"/>
  <c r="N24" i="18" s="1"/>
  <c r="N21" i="18"/>
  <c r="R21" i="18" s="1"/>
  <c r="O72" i="18" l="1"/>
  <c r="T72" i="18"/>
  <c r="N23" i="18"/>
  <c r="R23" i="18" s="1"/>
  <c r="R24" i="18"/>
  <c r="N26" i="18" l="1"/>
  <c r="R26" i="18" s="1"/>
  <c r="N25" i="18"/>
  <c r="R25" i="18" s="1"/>
  <c r="N28" i="18" l="1"/>
  <c r="R28" i="18" s="1"/>
  <c r="N29" i="18" s="1"/>
  <c r="N27" i="18"/>
  <c r="R27" i="18" s="1"/>
  <c r="R29" i="18" l="1"/>
  <c r="N30" i="18"/>
  <c r="R30" i="18" l="1"/>
  <c r="N32" i="18" l="1"/>
  <c r="R32" i="18" s="1"/>
  <c r="N33" i="18" l="1"/>
  <c r="R33" i="18" s="1"/>
  <c r="N34" i="18" l="1"/>
  <c r="R34" i="18" s="1"/>
  <c r="N35" i="18" s="1"/>
  <c r="R35" i="18" s="1"/>
  <c r="N36" i="18"/>
  <c r="R36" i="18" s="1"/>
  <c r="N37" i="18" s="1"/>
  <c r="R37" i="18" s="1"/>
  <c r="N39" i="18" s="1"/>
  <c r="N38" i="18" s="1"/>
  <c r="R38" i="18" s="1"/>
  <c r="R39" i="18" s="1"/>
  <c r="N40" i="18" s="1"/>
  <c r="R40" i="18" l="1"/>
  <c r="N41" i="18" s="1"/>
  <c r="R41" i="18" s="1"/>
  <c r="N43" i="18" l="1"/>
  <c r="N42" i="18"/>
  <c r="R42" i="18" s="1"/>
  <c r="R43" i="18" l="1"/>
  <c r="N44" i="18" s="1"/>
  <c r="R44" i="18" l="1"/>
  <c r="N45" i="18" s="1"/>
  <c r="R45" i="18" s="1"/>
  <c r="N46" i="18" l="1"/>
  <c r="R46" i="18" s="1"/>
  <c r="N47" i="18"/>
  <c r="R47" i="18" s="1"/>
  <c r="N49" i="18" s="1"/>
  <c r="R49" i="18" l="1"/>
  <c r="N50" i="18" s="1"/>
  <c r="R50" i="18" s="1"/>
  <c r="N51" i="18" s="1"/>
  <c r="R51" i="18" l="1"/>
  <c r="N52" i="18" s="1"/>
  <c r="R52" i="18" s="1"/>
  <c r="N53" i="18" l="1"/>
  <c r="R53" i="18" s="1"/>
  <c r="N54" i="18"/>
  <c r="R54" i="18"/>
  <c r="N55" i="18" l="1"/>
  <c r="R55" i="18" s="1"/>
  <c r="N56" i="18"/>
  <c r="R56" i="18" s="1"/>
  <c r="N58" i="18" l="1"/>
  <c r="R58" i="18" s="1"/>
  <c r="N57" i="18"/>
  <c r="R57" i="18" s="1"/>
  <c r="N63" i="18" l="1"/>
  <c r="R63" i="18" s="1"/>
  <c r="N59" i="18"/>
  <c r="R59" i="18" s="1"/>
  <c r="N62" i="18"/>
  <c r="R62" i="18" s="1"/>
  <c r="N61" i="18" l="1"/>
  <c r="R61" i="18" s="1"/>
  <c r="N60" i="18"/>
  <c r="R60" i="18" s="1"/>
</calcChain>
</file>

<file path=xl/sharedStrings.xml><?xml version="1.0" encoding="utf-8"?>
<sst xmlns="http://schemas.openxmlformats.org/spreadsheetml/2006/main" count="314" uniqueCount="45">
  <si>
    <t>コンクリート打設計画</t>
    <rPh sb="6" eb="8">
      <t>ダセツ</t>
    </rPh>
    <rPh sb="8" eb="10">
      <t>ケイカク</t>
    </rPh>
    <phoneticPr fontId="2"/>
  </si>
  <si>
    <t>打設日時</t>
    <rPh sb="0" eb="2">
      <t>ダセツ</t>
    </rPh>
    <rPh sb="2" eb="4">
      <t>ニチジ</t>
    </rPh>
    <phoneticPr fontId="2"/>
  </si>
  <si>
    <t>打設ブロック</t>
    <rPh sb="0" eb="2">
      <t>ダセツ</t>
    </rPh>
    <phoneticPr fontId="2"/>
  </si>
  <si>
    <t>場所</t>
    <rPh sb="0" eb="2">
      <t>バショ</t>
    </rPh>
    <phoneticPr fontId="2"/>
  </si>
  <si>
    <t>配合</t>
    <rPh sb="0" eb="2">
      <t>ハイゴウ</t>
    </rPh>
    <phoneticPr fontId="2"/>
  </si>
  <si>
    <t>M</t>
    <phoneticPr fontId="2"/>
  </si>
  <si>
    <t>×</t>
    <phoneticPr fontId="2"/>
  </si>
  <si>
    <t>累計</t>
    <rPh sb="0" eb="2">
      <t>ルイケイ</t>
    </rPh>
    <phoneticPr fontId="2"/>
  </si>
  <si>
    <t>出荷数量</t>
    <rPh sb="0" eb="2">
      <t>シュッカ</t>
    </rPh>
    <rPh sb="2" eb="4">
      <t>スウリョウ</t>
    </rPh>
    <phoneticPr fontId="2"/>
  </si>
  <si>
    <t>計画数量</t>
    <rPh sb="0" eb="2">
      <t>ケイカク</t>
    </rPh>
    <rPh sb="2" eb="4">
      <t>スウリョウ</t>
    </rPh>
    <phoneticPr fontId="2"/>
  </si>
  <si>
    <t>～</t>
    <phoneticPr fontId="2"/>
  </si>
  <si>
    <t>備　　考</t>
    <rPh sb="0" eb="1">
      <t>ソナエ</t>
    </rPh>
    <rPh sb="3" eb="4">
      <t>コウ</t>
    </rPh>
    <phoneticPr fontId="2"/>
  </si>
  <si>
    <t>計</t>
    <rPh sb="0" eb="1">
      <t>ケイ</t>
    </rPh>
    <phoneticPr fontId="2"/>
  </si>
  <si>
    <t>配置人員</t>
    <rPh sb="0" eb="2">
      <t>ハイチ</t>
    </rPh>
    <rPh sb="2" eb="4">
      <t>ジンイン</t>
    </rPh>
    <phoneticPr fontId="2"/>
  </si>
  <si>
    <r>
      <t>ｍ</t>
    </r>
    <r>
      <rPr>
        <vertAlign val="superscript"/>
        <sz val="10"/>
        <color theme="1"/>
        <rFont val="HGｺﾞｼｯｸM"/>
        <family val="3"/>
        <charset val="128"/>
      </rPr>
      <t>3</t>
    </r>
    <r>
      <rPr>
        <sz val="10"/>
        <color theme="1"/>
        <rFont val="HGｺﾞｼｯｸM"/>
        <family val="3"/>
        <charset val="128"/>
      </rPr>
      <t>/回</t>
    </r>
    <rPh sb="3" eb="4">
      <t>カイ</t>
    </rPh>
    <phoneticPr fontId="2"/>
  </si>
  <si>
    <t>回</t>
    <rPh sb="0" eb="1">
      <t>カイ</t>
    </rPh>
    <phoneticPr fontId="2"/>
  </si>
  <si>
    <t>打設予定速度</t>
    <rPh sb="0" eb="2">
      <t>ダセツ</t>
    </rPh>
    <rPh sb="2" eb="4">
      <t>ヨテイ</t>
    </rPh>
    <rPh sb="4" eb="6">
      <t>ソクド</t>
    </rPh>
    <phoneticPr fontId="2"/>
  </si>
  <si>
    <t>時間</t>
    <rPh sb="0" eb="2">
      <t>ジカン</t>
    </rPh>
    <phoneticPr fontId="2"/>
  </si>
  <si>
    <t>ピッチ</t>
    <phoneticPr fontId="2"/>
  </si>
  <si>
    <t>ボリューム</t>
    <phoneticPr fontId="2"/>
  </si>
  <si>
    <t>側面１</t>
    <rPh sb="0" eb="2">
      <t>ソクメン</t>
    </rPh>
    <phoneticPr fontId="2"/>
  </si>
  <si>
    <t>側面２</t>
    <rPh sb="0" eb="2">
      <t>ソクメン</t>
    </rPh>
    <phoneticPr fontId="2"/>
  </si>
  <si>
    <t>合計面積</t>
    <rPh sb="0" eb="2">
      <t>ゴウケイ</t>
    </rPh>
    <rPh sb="2" eb="4">
      <t>メンセキ</t>
    </rPh>
    <phoneticPr fontId="2"/>
  </si>
  <si>
    <t>全体数量</t>
    <rPh sb="0" eb="2">
      <t>ゼンタイ</t>
    </rPh>
    <rPh sb="2" eb="3">
      <t>スウ</t>
    </rPh>
    <rPh sb="3" eb="4">
      <t>リョウ</t>
    </rPh>
    <phoneticPr fontId="2"/>
  </si>
  <si>
    <t>4m3/6分</t>
    <rPh sb="5" eb="6">
      <t>フン</t>
    </rPh>
    <phoneticPr fontId="2"/>
  </si>
  <si>
    <t>156.5m3</t>
    <phoneticPr fontId="2"/>
  </si>
  <si>
    <t>40m3/60分</t>
    <rPh sb="7" eb="8">
      <t>フン</t>
    </rPh>
    <phoneticPr fontId="2"/>
  </si>
  <si>
    <t>運搬数量・回数</t>
    <rPh sb="0" eb="2">
      <t>ウンパン</t>
    </rPh>
    <rPh sb="2" eb="4">
      <t>スウリョウ</t>
    </rPh>
    <rPh sb="5" eb="6">
      <t>カイ</t>
    </rPh>
    <rPh sb="6" eb="7">
      <t>スウ</t>
    </rPh>
    <phoneticPr fontId="2"/>
  </si>
  <si>
    <t>面積</t>
    <rPh sb="0" eb="2">
      <t>メンセキ</t>
    </rPh>
    <phoneticPr fontId="2"/>
  </si>
  <si>
    <t>上面</t>
    <rPh sb="0" eb="1">
      <t>ウエ</t>
    </rPh>
    <rPh sb="1" eb="2">
      <t>メン</t>
    </rPh>
    <phoneticPr fontId="2"/>
  </si>
  <si>
    <t>下面</t>
    <rPh sb="0" eb="1">
      <t>シタ</t>
    </rPh>
    <rPh sb="1" eb="2">
      <t>メン</t>
    </rPh>
    <phoneticPr fontId="2"/>
  </si>
  <si>
    <t>H</t>
    <phoneticPr fontId="2"/>
  </si>
  <si>
    <t>EL</t>
    <phoneticPr fontId="2"/>
  </si>
  <si>
    <t>P</t>
    <phoneticPr fontId="2"/>
  </si>
  <si>
    <t>RCDコンクリート</t>
    <phoneticPr fontId="2"/>
  </si>
  <si>
    <t>B1</t>
    <phoneticPr fontId="2"/>
  </si>
  <si>
    <t>出荷計画</t>
    <phoneticPr fontId="2"/>
  </si>
  <si>
    <t>給油</t>
    <rPh sb="0" eb="2">
      <t>キュウユ</t>
    </rPh>
    <phoneticPr fontId="2"/>
  </si>
  <si>
    <t>D1</t>
    <phoneticPr fontId="2"/>
  </si>
  <si>
    <t>20～150m3/h</t>
    <phoneticPr fontId="2"/>
  </si>
  <si>
    <t>打設開始～打設完了　星野、平井、岡田、石川、伊豫、下川、柴田</t>
    <rPh sb="0" eb="2">
      <t>ダセツ</t>
    </rPh>
    <rPh sb="2" eb="4">
      <t>カイシ</t>
    </rPh>
    <rPh sb="10" eb="12">
      <t>ホシノ</t>
    </rPh>
    <rPh sb="13" eb="15">
      <t>ヒライ</t>
    </rPh>
    <rPh sb="16" eb="18">
      <t>オカダ</t>
    </rPh>
    <rPh sb="19" eb="21">
      <t>イシカワ</t>
    </rPh>
    <rPh sb="22" eb="23">
      <t>イ</t>
    </rPh>
    <rPh sb="23" eb="24">
      <t>ヨ</t>
    </rPh>
    <rPh sb="25" eb="27">
      <t>シモカワ</t>
    </rPh>
    <rPh sb="28" eb="30">
      <t>シバタ</t>
    </rPh>
    <phoneticPr fontId="2"/>
  </si>
  <si>
    <t>5BL～20BL　53.0LF</t>
    <phoneticPr fontId="2"/>
  </si>
  <si>
    <t xml:space="preserve"> 0'</t>
    <phoneticPr fontId="2"/>
  </si>
  <si>
    <t>令和7年5月26日（月）13時00分　～　令和7年5月28日（水）7時31分</t>
    <rPh sb="0" eb="2">
      <t>レイワ</t>
    </rPh>
    <rPh sb="3" eb="4">
      <t>ネン</t>
    </rPh>
    <rPh sb="5" eb="6">
      <t>ガツ</t>
    </rPh>
    <rPh sb="8" eb="9">
      <t>ニチ</t>
    </rPh>
    <rPh sb="10" eb="11">
      <t>ゲツ</t>
    </rPh>
    <rPh sb="14" eb="15">
      <t>ジ</t>
    </rPh>
    <rPh sb="17" eb="18">
      <t>フン</t>
    </rPh>
    <rPh sb="31" eb="32">
      <t>スイ</t>
    </rPh>
    <rPh sb="34" eb="35">
      <t>ジ</t>
    </rPh>
    <rPh sb="37" eb="38">
      <t>フン</t>
    </rPh>
    <phoneticPr fontId="2"/>
  </si>
  <si>
    <t>B1F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</si>
</sst>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0&quot;m3/h&quot;"/>
    <numFmt numFmtId="178" formatCode="0_);[Red]\(0\)"/>
    <numFmt numFmtId="179" formatCode="0.000"/>
    <numFmt numFmtId="180" formatCode="m/d;@"/>
  </numFmts>
  <fonts count="13" x14ac:knownFonts="1">
    <font>
      <sz val="11"/>
      <color theme="1"/>
      <name val="ＭＳ Ｐゴシック"/>
      <family val="2"/>
      <charset val="128"/>
      <scheme val="minor"/>
    </font>
    <font>
      <sz val="10"/>
      <color theme="1"/>
      <name val="HGｺﾞｼｯｸM"/>
      <family val="3"/>
      <charset val="128"/>
    </font>
    <font>
      <sz val="6"/>
      <name val="ＭＳ Ｐゴシック"/>
      <family val="2"/>
      <charset val="128"/>
      <scheme val="minor"/>
    </font>
    <font>
      <sz val="14"/>
      <color theme="1"/>
      <name val="HGｺﾞｼｯｸM"/>
      <family val="3"/>
      <charset val="128"/>
    </font>
    <font>
      <vertAlign val="superscript"/>
      <sz val="10"/>
      <color theme="1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rgb="FF0000FF"/>
      <name val="HGｺﾞｼｯｸM"/>
      <family val="3"/>
      <charset val="128"/>
    </font>
    <font>
      <sz val="11"/>
      <color rgb="FF0000FF"/>
      <name val="ＭＳ Ｐゴシック"/>
      <family val="2"/>
      <charset val="128"/>
      <scheme val="minor"/>
    </font>
    <font>
      <sz val="10"/>
      <color rgb="FFFF0000"/>
      <name val="HGｺﾞｼｯｸM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HGｺﾞｼｯｸM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-0.249977111117893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14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76" fontId="1" fillId="0" borderId="15" xfId="0" applyNumberFormat="1" applyFont="1" applyBorder="1">
      <alignment vertical="center"/>
    </xf>
    <xf numFmtId="176" fontId="1" fillId="0" borderId="16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176" fontId="1" fillId="0" borderId="14" xfId="0" applyNumberFormat="1" applyFont="1" applyBorder="1" applyAlignment="1">
      <alignment vertical="center" shrinkToFit="1"/>
    </xf>
    <xf numFmtId="176" fontId="1" fillId="0" borderId="14" xfId="0" applyNumberFormat="1" applyFont="1" applyBorder="1">
      <alignment vertical="center"/>
    </xf>
    <xf numFmtId="176" fontId="1" fillId="0" borderId="14" xfId="0" applyNumberFormat="1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176" fontId="1" fillId="2" borderId="14" xfId="0" applyNumberFormat="1" applyFont="1" applyFill="1" applyBorder="1" applyAlignment="1">
      <alignment vertical="center" shrinkToFit="1"/>
    </xf>
    <xf numFmtId="176" fontId="1" fillId="2" borderId="14" xfId="0" applyNumberFormat="1" applyFont="1" applyFill="1" applyBorder="1">
      <alignment vertical="center"/>
    </xf>
    <xf numFmtId="176" fontId="1" fillId="2" borderId="14" xfId="0" applyNumberFormat="1" applyFont="1" applyFill="1" applyBorder="1" applyAlignment="1">
      <alignment horizontal="center" vertical="center"/>
    </xf>
    <xf numFmtId="176" fontId="1" fillId="2" borderId="15" xfId="0" applyNumberFormat="1" applyFont="1" applyFill="1" applyBorder="1">
      <alignment vertical="center"/>
    </xf>
    <xf numFmtId="176" fontId="1" fillId="2" borderId="16" xfId="0" applyNumberFormat="1" applyFont="1" applyFill="1" applyBorder="1">
      <alignment vertical="center"/>
    </xf>
    <xf numFmtId="0" fontId="1" fillId="2" borderId="14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8" fontId="1" fillId="2" borderId="14" xfId="0" applyNumberFormat="1" applyFont="1" applyFill="1" applyBorder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6" fillId="0" borderId="0" xfId="0" applyFont="1">
      <alignment vertical="center"/>
    </xf>
    <xf numFmtId="0" fontId="1" fillId="2" borderId="22" xfId="0" applyFont="1" applyFill="1" applyBorder="1" applyAlignment="1">
      <alignment horizontal="center" vertical="center"/>
    </xf>
    <xf numFmtId="178" fontId="1" fillId="0" borderId="0" xfId="0" applyNumberFormat="1" applyFont="1">
      <alignment vertical="center"/>
    </xf>
    <xf numFmtId="0" fontId="5" fillId="3" borderId="13" xfId="0" applyFont="1" applyFill="1" applyBorder="1" applyAlignment="1">
      <alignment horizontal="center" vertical="center"/>
    </xf>
    <xf numFmtId="176" fontId="1" fillId="2" borderId="29" xfId="0" applyNumberFormat="1" applyFont="1" applyFill="1" applyBorder="1" applyAlignment="1">
      <alignment vertical="center" shrinkToFit="1"/>
    </xf>
    <xf numFmtId="176" fontId="1" fillId="2" borderId="29" xfId="0" applyNumberFormat="1" applyFont="1" applyFill="1" applyBorder="1">
      <alignment vertical="center"/>
    </xf>
    <xf numFmtId="176" fontId="1" fillId="2" borderId="29" xfId="0" applyNumberFormat="1" applyFont="1" applyFill="1" applyBorder="1" applyAlignment="1">
      <alignment horizontal="center" vertical="center"/>
    </xf>
    <xf numFmtId="178" fontId="1" fillId="2" borderId="29" xfId="0" applyNumberFormat="1" applyFont="1" applyFill="1" applyBorder="1">
      <alignment vertical="center"/>
    </xf>
    <xf numFmtId="176" fontId="1" fillId="2" borderId="30" xfId="0" applyNumberFormat="1" applyFont="1" applyFill="1" applyBorder="1">
      <alignment vertical="center"/>
    </xf>
    <xf numFmtId="176" fontId="1" fillId="2" borderId="31" xfId="0" applyNumberFormat="1" applyFont="1" applyFill="1" applyBorder="1">
      <alignment vertical="center"/>
    </xf>
    <xf numFmtId="0" fontId="1" fillId="2" borderId="29" xfId="0" applyFont="1" applyFill="1" applyBorder="1" applyAlignment="1">
      <alignment horizontal="center" vertical="center"/>
    </xf>
    <xf numFmtId="176" fontId="1" fillId="0" borderId="18" xfId="0" applyNumberFormat="1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20" fontId="1" fillId="0" borderId="14" xfId="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9" fontId="1" fillId="0" borderId="0" xfId="1" applyFont="1" applyAlignment="1">
      <alignment horizontal="center" vertical="center"/>
    </xf>
    <xf numFmtId="9" fontId="1" fillId="0" borderId="0" xfId="1" applyFont="1">
      <alignment vertical="center"/>
    </xf>
    <xf numFmtId="9" fontId="1" fillId="0" borderId="0" xfId="1" applyFont="1" applyAlignment="1">
      <alignment vertical="center" shrinkToFit="1"/>
    </xf>
    <xf numFmtId="9" fontId="5" fillId="0" borderId="0" xfId="1" applyFont="1">
      <alignment vertical="center"/>
    </xf>
    <xf numFmtId="9" fontId="5" fillId="0" borderId="27" xfId="1" applyFont="1" applyBorder="1">
      <alignment vertical="center"/>
    </xf>
    <xf numFmtId="9" fontId="10" fillId="0" borderId="0" xfId="1" applyFont="1">
      <alignment vertical="center"/>
    </xf>
    <xf numFmtId="9" fontId="6" fillId="0" borderId="0" xfId="1" applyFont="1">
      <alignment vertical="center"/>
    </xf>
    <xf numFmtId="9" fontId="0" fillId="0" borderId="0" xfId="1" applyFont="1">
      <alignment vertical="center"/>
    </xf>
    <xf numFmtId="178" fontId="1" fillId="0" borderId="14" xfId="0" applyNumberFormat="1" applyFont="1" applyBorder="1">
      <alignment vertical="center"/>
    </xf>
    <xf numFmtId="180" fontId="12" fillId="0" borderId="14" xfId="0" applyNumberFormat="1" applyFont="1" applyBorder="1" applyAlignment="1">
      <alignment horizontal="center" vertical="center"/>
    </xf>
    <xf numFmtId="180" fontId="12" fillId="2" borderId="29" xfId="0" applyNumberFormat="1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5" fillId="5" borderId="13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176" fontId="1" fillId="0" borderId="35" xfId="0" applyNumberFormat="1" applyFont="1" applyBorder="1" applyAlignment="1">
      <alignment vertical="center" shrinkToFit="1"/>
    </xf>
    <xf numFmtId="176" fontId="1" fillId="0" borderId="35" xfId="0" applyNumberFormat="1" applyFont="1" applyBorder="1">
      <alignment vertical="center"/>
    </xf>
    <xf numFmtId="176" fontId="1" fillId="0" borderId="35" xfId="0" applyNumberFormat="1" applyFont="1" applyBorder="1" applyAlignment="1">
      <alignment horizontal="center" vertical="center"/>
    </xf>
    <xf numFmtId="178" fontId="12" fillId="0" borderId="35" xfId="0" applyNumberFormat="1" applyFont="1" applyBorder="1">
      <alignment vertical="center"/>
    </xf>
    <xf numFmtId="176" fontId="1" fillId="0" borderId="36" xfId="0" applyNumberFormat="1" applyFont="1" applyBorder="1">
      <alignment vertical="center"/>
    </xf>
    <xf numFmtId="176" fontId="1" fillId="0" borderId="37" xfId="0" applyNumberFormat="1" applyFont="1" applyBorder="1">
      <alignment vertical="center"/>
    </xf>
    <xf numFmtId="180" fontId="12" fillId="0" borderId="35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/>
    </xf>
    <xf numFmtId="177" fontId="5" fillId="0" borderId="19" xfId="0" applyNumberFormat="1" applyFont="1" applyBorder="1">
      <alignment vertical="center"/>
    </xf>
    <xf numFmtId="177" fontId="5" fillId="0" borderId="17" xfId="0" applyNumberFormat="1" applyFont="1" applyBorder="1">
      <alignment vertical="center"/>
    </xf>
    <xf numFmtId="176" fontId="1" fillId="2" borderId="20" xfId="0" applyNumberFormat="1" applyFont="1" applyFill="1" applyBorder="1">
      <alignment vertical="center"/>
    </xf>
    <xf numFmtId="176" fontId="1" fillId="2" borderId="17" xfId="0" applyNumberFormat="1" applyFont="1" applyFill="1" applyBorder="1">
      <alignment vertical="center"/>
    </xf>
    <xf numFmtId="20" fontId="1" fillId="2" borderId="14" xfId="0" applyNumberFormat="1" applyFont="1" applyFill="1" applyBorder="1" applyAlignment="1">
      <alignment horizontal="right" vertical="center"/>
    </xf>
    <xf numFmtId="20" fontId="1" fillId="2" borderId="17" xfId="0" applyNumberFormat="1" applyFont="1" applyFill="1" applyBorder="1" applyAlignment="1">
      <alignment horizontal="right" vertical="center"/>
    </xf>
    <xf numFmtId="177" fontId="5" fillId="2" borderId="19" xfId="0" applyNumberFormat="1" applyFont="1" applyFill="1" applyBorder="1" applyAlignment="1">
      <alignment horizontal="center" vertical="center"/>
    </xf>
    <xf numFmtId="177" fontId="5" fillId="2" borderId="17" xfId="0" applyNumberFormat="1" applyFont="1" applyFill="1" applyBorder="1" applyAlignment="1">
      <alignment horizontal="center" vertical="center"/>
    </xf>
    <xf numFmtId="176" fontId="1" fillId="0" borderId="20" xfId="0" applyNumberFormat="1" applyFont="1" applyBorder="1">
      <alignment vertical="center"/>
    </xf>
    <xf numFmtId="176" fontId="1" fillId="0" borderId="17" xfId="0" applyNumberFormat="1" applyFont="1" applyBorder="1">
      <alignment vertical="center"/>
    </xf>
    <xf numFmtId="20" fontId="1" fillId="0" borderId="14" xfId="0" applyNumberFormat="1" applyFont="1" applyBorder="1">
      <alignment vertical="center"/>
    </xf>
    <xf numFmtId="20" fontId="1" fillId="0" borderId="17" xfId="0" applyNumberFormat="1" applyFont="1" applyBorder="1">
      <alignment vertical="center"/>
    </xf>
    <xf numFmtId="20" fontId="1" fillId="2" borderId="29" xfId="0" applyNumberFormat="1" applyFont="1" applyFill="1" applyBorder="1" applyAlignment="1">
      <alignment horizontal="right" vertical="center"/>
    </xf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176" fontId="1" fillId="0" borderId="21" xfId="0" applyNumberFormat="1" applyFont="1" applyBorder="1">
      <alignment vertical="center"/>
    </xf>
    <xf numFmtId="176" fontId="1" fillId="0" borderId="6" xfId="0" applyNumberFormat="1" applyFont="1" applyBorder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/>
    </xf>
    <xf numFmtId="0" fontId="1" fillId="3" borderId="25" xfId="0" applyFont="1" applyFill="1" applyBorder="1" applyAlignment="1">
      <alignment horizontal="center" vertical="center"/>
    </xf>
    <xf numFmtId="176" fontId="1" fillId="0" borderId="38" xfId="0" applyNumberFormat="1" applyFont="1" applyBorder="1">
      <alignment vertical="center"/>
    </xf>
    <xf numFmtId="176" fontId="1" fillId="0" borderId="39" xfId="0" applyNumberFormat="1" applyFont="1" applyBorder="1">
      <alignment vertical="center"/>
    </xf>
    <xf numFmtId="20" fontId="1" fillId="0" borderId="35" xfId="0" applyNumberFormat="1" applyFont="1" applyBorder="1">
      <alignment vertical="center"/>
    </xf>
    <xf numFmtId="20" fontId="1" fillId="0" borderId="39" xfId="0" applyNumberFormat="1" applyFont="1" applyBorder="1">
      <alignment vertical="center"/>
    </xf>
    <xf numFmtId="177" fontId="5" fillId="4" borderId="41" xfId="0" applyNumberFormat="1" applyFont="1" applyFill="1" applyBorder="1">
      <alignment vertical="center"/>
    </xf>
    <xf numFmtId="177" fontId="5" fillId="4" borderId="39" xfId="0" applyNumberFormat="1" applyFont="1" applyFill="1" applyBorder="1">
      <alignment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76" fontId="1" fillId="0" borderId="26" xfId="0" applyNumberFormat="1" applyFont="1" applyBorder="1">
      <alignment vertical="center"/>
    </xf>
    <xf numFmtId="176" fontId="1" fillId="0" borderId="24" xfId="0" applyNumberFormat="1" applyFont="1" applyBorder="1">
      <alignment vertical="center"/>
    </xf>
    <xf numFmtId="177" fontId="5" fillId="4" borderId="19" xfId="0" applyNumberFormat="1" applyFont="1" applyFill="1" applyBorder="1">
      <alignment vertical="center"/>
    </xf>
    <xf numFmtId="177" fontId="5" fillId="4" borderId="17" xfId="0" applyNumberFormat="1" applyFont="1" applyFill="1" applyBorder="1">
      <alignment vertical="center"/>
    </xf>
    <xf numFmtId="177" fontId="5" fillId="2" borderId="23" xfId="0" applyNumberFormat="1" applyFont="1" applyFill="1" applyBorder="1" applyAlignment="1">
      <alignment horizontal="center" vertical="center"/>
    </xf>
    <xf numFmtId="177" fontId="5" fillId="2" borderId="2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2" borderId="26" xfId="0" applyNumberFormat="1" applyFont="1" applyFill="1" applyBorder="1">
      <alignment vertical="center"/>
    </xf>
    <xf numFmtId="176" fontId="1" fillId="2" borderId="24" xfId="0" applyNumberFormat="1" applyFont="1" applyFill="1" applyBorder="1">
      <alignment vertical="center"/>
    </xf>
    <xf numFmtId="20" fontId="1" fillId="2" borderId="24" xfId="0" applyNumberFormat="1" applyFont="1" applyFill="1" applyBorder="1" applyAlignment="1">
      <alignment horizontal="right" vertical="center"/>
    </xf>
    <xf numFmtId="20" fontId="1" fillId="2" borderId="28" xfId="0" applyNumberFormat="1" applyFont="1" applyFill="1" applyBorder="1" applyAlignment="1">
      <alignment horizontal="right" vertical="center"/>
    </xf>
    <xf numFmtId="20" fontId="1" fillId="2" borderId="3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6" xfId="0" applyFont="1" applyBorder="1">
      <alignment vertical="center"/>
    </xf>
    <xf numFmtId="179" fontId="1" fillId="0" borderId="18" xfId="0" applyNumberFormat="1" applyFont="1" applyBorder="1" applyAlignment="1">
      <alignment horizontal="center" vertical="center"/>
    </xf>
    <xf numFmtId="177" fontId="1" fillId="0" borderId="5" xfId="0" applyNumberFormat="1" applyFont="1" applyBorder="1" applyAlignment="1">
      <alignment horizontal="left" vertical="center"/>
    </xf>
    <xf numFmtId="177" fontId="1" fillId="0" borderId="18" xfId="0" applyNumberFormat="1" applyFont="1" applyBorder="1" applyAlignment="1">
      <alignment horizontal="left" vertical="center"/>
    </xf>
    <xf numFmtId="177" fontId="1" fillId="0" borderId="6" xfId="0" applyNumberFormat="1" applyFont="1" applyBorder="1" applyAlignment="1">
      <alignment horizontal="left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CC66"/>
      <color rgb="FFFF66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F9001-22B5-41B9-8819-8556A1399A87}">
  <sheetPr>
    <pageSetUpPr fitToPage="1"/>
  </sheetPr>
  <dimension ref="A1:AE73"/>
  <sheetViews>
    <sheetView tabSelected="1" view="pageBreakPreview" topLeftCell="A9" zoomScale="130" zoomScaleNormal="100" zoomScaleSheetLayoutView="130" workbookViewId="0">
      <selection activeCell="H17" sqref="H17"/>
    </sheetView>
  </sheetViews>
  <sheetFormatPr defaultRowHeight="13.5" x14ac:dyDescent="0.15"/>
  <cols>
    <col min="1" max="2" width="6.625" style="1" customWidth="1"/>
    <col min="3" max="3" width="4.625" style="1" customWidth="1"/>
    <col min="4" max="4" width="6.375" style="1" customWidth="1"/>
    <col min="5" max="5" width="2.625" style="1" customWidth="1"/>
    <col min="6" max="6" width="4.375" style="28" customWidth="1"/>
    <col min="7" max="7" width="2.625" style="1" customWidth="1"/>
    <col min="8" max="10" width="7.625" style="1" customWidth="1"/>
    <col min="11" max="11" width="4.125" style="1" customWidth="1"/>
    <col min="12" max="12" width="4.125" customWidth="1"/>
    <col min="13" max="13" width="5.875" bestFit="1" customWidth="1"/>
    <col min="14" max="14" width="3.25" style="1" customWidth="1"/>
    <col min="15" max="15" width="4.125" style="1" customWidth="1"/>
    <col min="16" max="16" width="4.125" style="45" customWidth="1"/>
    <col min="17" max="17" width="5.25" style="45" bestFit="1" customWidth="1"/>
    <col min="18" max="18" width="3.5" style="1" customWidth="1"/>
    <col min="19" max="21" width="4.125" style="1" customWidth="1"/>
    <col min="22" max="25" width="9" style="1"/>
    <col min="27" max="27" width="10.5" bestFit="1" customWidth="1"/>
  </cols>
  <sheetData>
    <row r="1" spans="1:31" ht="31.5" customHeight="1" x14ac:dyDescent="0.15">
      <c r="A1" s="130" t="s">
        <v>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2"/>
    </row>
    <row r="2" spans="1:31" ht="16.5" customHeight="1" x14ac:dyDescent="0.15">
      <c r="A2" s="9" t="s">
        <v>1</v>
      </c>
      <c r="B2" s="10"/>
      <c r="C2" s="133" t="s">
        <v>43</v>
      </c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5"/>
      <c r="X2" s="1" t="s">
        <v>23</v>
      </c>
      <c r="Y2" s="1" t="s">
        <v>24</v>
      </c>
    </row>
    <row r="3" spans="1:31" ht="16.5" customHeight="1" x14ac:dyDescent="0.15">
      <c r="A3" s="41" t="s">
        <v>2</v>
      </c>
      <c r="B3" s="43"/>
      <c r="C3" s="41" t="s">
        <v>41</v>
      </c>
      <c r="D3" s="42"/>
      <c r="E3" s="42"/>
      <c r="F3" s="42"/>
      <c r="G3" s="42"/>
      <c r="H3" s="42"/>
      <c r="I3" s="42"/>
      <c r="J3" s="42"/>
      <c r="K3" s="42" t="s">
        <v>32</v>
      </c>
      <c r="L3" s="136">
        <v>225</v>
      </c>
      <c r="M3" s="136"/>
      <c r="N3" s="136"/>
      <c r="O3" s="42" t="s">
        <v>10</v>
      </c>
      <c r="P3" s="42" t="s">
        <v>32</v>
      </c>
      <c r="Q3" s="42"/>
      <c r="R3" s="136">
        <v>226</v>
      </c>
      <c r="S3" s="136"/>
      <c r="T3" s="42"/>
      <c r="U3" s="43"/>
      <c r="X3" s="1" t="s">
        <v>25</v>
      </c>
      <c r="Y3" s="1" t="s">
        <v>26</v>
      </c>
    </row>
    <row r="4" spans="1:31" ht="16.5" customHeight="1" x14ac:dyDescent="0.15">
      <c r="A4" s="41" t="s">
        <v>16</v>
      </c>
      <c r="B4" s="43"/>
      <c r="C4" s="137" t="s">
        <v>39</v>
      </c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9"/>
    </row>
    <row r="5" spans="1:31" ht="16.5" customHeight="1" x14ac:dyDescent="0.15">
      <c r="A5" s="7" t="s">
        <v>13</v>
      </c>
      <c r="B5" s="8"/>
      <c r="C5" s="133" t="s">
        <v>40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5"/>
      <c r="Y5" s="23"/>
      <c r="Z5" s="23"/>
      <c r="AA5" s="24"/>
    </row>
    <row r="6" spans="1:31" ht="16.5" customHeight="1" x14ac:dyDescent="0.15">
      <c r="A6" s="105" t="s">
        <v>36</v>
      </c>
      <c r="B6" s="106"/>
      <c r="C6" s="106"/>
      <c r="D6" s="106"/>
      <c r="E6" s="106"/>
      <c r="F6" s="106"/>
      <c r="G6" s="106"/>
      <c r="H6" s="106"/>
      <c r="I6" s="116"/>
      <c r="J6" s="122" t="s">
        <v>9</v>
      </c>
      <c r="K6" s="123"/>
      <c r="L6" s="124"/>
      <c r="M6" s="122" t="s">
        <v>11</v>
      </c>
      <c r="N6" s="123"/>
      <c r="O6" s="123"/>
      <c r="P6" s="123"/>
      <c r="Q6" s="123"/>
      <c r="R6" s="123"/>
      <c r="S6" s="123"/>
      <c r="T6" s="123"/>
      <c r="U6" s="124"/>
      <c r="Y6" s="25"/>
      <c r="Z6" s="25"/>
      <c r="AA6" s="26"/>
    </row>
    <row r="7" spans="1:31" ht="16.5" customHeight="1" x14ac:dyDescent="0.15">
      <c r="A7" s="128" t="s">
        <v>3</v>
      </c>
      <c r="B7" s="128" t="s">
        <v>4</v>
      </c>
      <c r="C7" s="122" t="s">
        <v>27</v>
      </c>
      <c r="D7" s="123"/>
      <c r="E7" s="123"/>
      <c r="F7" s="123"/>
      <c r="G7" s="124"/>
      <c r="H7" s="105" t="s">
        <v>8</v>
      </c>
      <c r="I7" s="116"/>
      <c r="J7" s="125"/>
      <c r="K7" s="126"/>
      <c r="L7" s="127"/>
      <c r="M7" s="125"/>
      <c r="N7" s="126"/>
      <c r="O7" s="126"/>
      <c r="P7" s="126"/>
      <c r="Q7" s="126"/>
      <c r="R7" s="126"/>
      <c r="S7" s="126"/>
      <c r="T7" s="126"/>
      <c r="U7" s="127"/>
      <c r="V7" s="1" t="str">
        <f>A7</f>
        <v>場所</v>
      </c>
      <c r="Y7" s="114" t="s">
        <v>28</v>
      </c>
      <c r="Z7" s="114"/>
    </row>
    <row r="8" spans="1:31" ht="16.5" customHeight="1" x14ac:dyDescent="0.15">
      <c r="A8" s="129"/>
      <c r="B8" s="129"/>
      <c r="C8" s="125"/>
      <c r="D8" s="126"/>
      <c r="E8" s="126"/>
      <c r="F8" s="126"/>
      <c r="G8" s="127"/>
      <c r="H8" s="2" t="s">
        <v>3</v>
      </c>
      <c r="I8" s="3" t="s">
        <v>7</v>
      </c>
      <c r="J8" s="38" t="s">
        <v>3</v>
      </c>
      <c r="K8" s="115" t="s">
        <v>7</v>
      </c>
      <c r="L8" s="116"/>
      <c r="M8" s="105" t="s">
        <v>17</v>
      </c>
      <c r="N8" s="106"/>
      <c r="O8" s="106"/>
      <c r="P8" s="106"/>
      <c r="Q8" s="106"/>
      <c r="R8" s="106"/>
      <c r="S8" s="116"/>
      <c r="T8" s="105" t="s">
        <v>18</v>
      </c>
      <c r="U8" s="116"/>
      <c r="W8" s="44">
        <v>8.3333333333333329E-2</v>
      </c>
      <c r="Y8" s="1" t="s">
        <v>29</v>
      </c>
      <c r="Z8" s="21" t="s">
        <v>30</v>
      </c>
      <c r="AA8" t="s">
        <v>19</v>
      </c>
      <c r="AB8" s="1" t="s">
        <v>20</v>
      </c>
      <c r="AC8" s="1" t="s">
        <v>21</v>
      </c>
      <c r="AD8" s="1" t="s">
        <v>22</v>
      </c>
      <c r="AE8" s="1" t="s">
        <v>19</v>
      </c>
    </row>
    <row r="9" spans="1:31" ht="16.5" customHeight="1" x14ac:dyDescent="0.15">
      <c r="A9" s="105" t="s">
        <v>34</v>
      </c>
      <c r="B9" s="106"/>
      <c r="C9" s="106"/>
      <c r="D9" s="106"/>
      <c r="E9" s="106"/>
      <c r="F9" s="106"/>
      <c r="G9" s="116"/>
      <c r="H9" s="2"/>
      <c r="I9" s="3"/>
      <c r="J9" s="38"/>
      <c r="K9" s="46"/>
      <c r="L9" s="40"/>
      <c r="M9" s="38"/>
      <c r="N9" s="39"/>
      <c r="O9" s="39"/>
      <c r="P9" s="39"/>
      <c r="Q9" s="39"/>
      <c r="R9" s="39"/>
      <c r="S9" s="39"/>
      <c r="T9" s="38"/>
      <c r="U9" s="40"/>
      <c r="W9" s="44">
        <v>4.1666666666666664E-2</v>
      </c>
      <c r="Z9" s="21"/>
      <c r="AB9" s="1"/>
      <c r="AC9" s="1"/>
      <c r="AD9" s="1"/>
      <c r="AE9" s="1"/>
    </row>
    <row r="10" spans="1:31" ht="16.5" customHeight="1" x14ac:dyDescent="0.15">
      <c r="A10" s="27">
        <v>0</v>
      </c>
      <c r="B10" s="27" t="s">
        <v>5</v>
      </c>
      <c r="C10" s="30">
        <f>J10</f>
        <v>2.2395</v>
      </c>
      <c r="D10" s="31" t="s">
        <v>14</v>
      </c>
      <c r="E10" s="32" t="s">
        <v>6</v>
      </c>
      <c r="F10" s="33">
        <v>1</v>
      </c>
      <c r="G10" s="31" t="s">
        <v>15</v>
      </c>
      <c r="H10" s="34">
        <f>C10</f>
        <v>2.2395</v>
      </c>
      <c r="I10" s="35">
        <f>H10</f>
        <v>2.2395</v>
      </c>
      <c r="J10" s="34">
        <f>AA10</f>
        <v>2.2395</v>
      </c>
      <c r="K10" s="117">
        <f>J10</f>
        <v>2.2395</v>
      </c>
      <c r="L10" s="118"/>
      <c r="M10" s="58">
        <v>45803</v>
      </c>
      <c r="N10" s="84">
        <v>0.83333333333333337</v>
      </c>
      <c r="O10" s="84"/>
      <c r="P10" s="36" t="s">
        <v>10</v>
      </c>
      <c r="Q10" s="58">
        <v>45803</v>
      </c>
      <c r="R10" s="120">
        <f t="shared" ref="R10:R11" si="0">N10+W10</f>
        <v>0.83680555555555558</v>
      </c>
      <c r="S10" s="121"/>
      <c r="T10" s="112"/>
      <c r="U10" s="113"/>
      <c r="V10" s="1">
        <f t="shared" ref="V10:V11" si="1">A10</f>
        <v>0</v>
      </c>
      <c r="W10" s="44">
        <v>3.472222222222222E-3</v>
      </c>
      <c r="Y10" s="23">
        <f>Z10</f>
        <v>149.30000000000001</v>
      </c>
      <c r="Z10" s="23">
        <f>Z11</f>
        <v>149.30000000000001</v>
      </c>
      <c r="AA10" s="24">
        <f>(Y10+Z10)*0.015/2+AH10</f>
        <v>2.2395</v>
      </c>
    </row>
    <row r="11" spans="1:31" ht="16.5" customHeight="1" x14ac:dyDescent="0.15">
      <c r="A11" s="4">
        <v>0</v>
      </c>
      <c r="B11" s="60" t="s">
        <v>38</v>
      </c>
      <c r="C11" s="11">
        <v>6</v>
      </c>
      <c r="D11" s="12" t="s">
        <v>14</v>
      </c>
      <c r="E11" s="13" t="s">
        <v>6</v>
      </c>
      <c r="F11" s="56">
        <v>21</v>
      </c>
      <c r="G11" s="12" t="s">
        <v>15</v>
      </c>
      <c r="H11" s="5">
        <f>C11*F11</f>
        <v>126</v>
      </c>
      <c r="I11" s="6">
        <f>H11</f>
        <v>126</v>
      </c>
      <c r="J11" s="5">
        <f t="shared" ref="J11" si="2">AA11</f>
        <v>126.75</v>
      </c>
      <c r="K11" s="80">
        <f>J11</f>
        <v>126.75</v>
      </c>
      <c r="L11" s="81"/>
      <c r="M11" s="57">
        <f>M10</f>
        <v>45803</v>
      </c>
      <c r="N11" s="82">
        <f>R10</f>
        <v>0.83680555555555558</v>
      </c>
      <c r="O11" s="82"/>
      <c r="P11" s="47" t="s">
        <v>10</v>
      </c>
      <c r="Q11" s="57">
        <f t="shared" ref="Q11:Q13" si="3">Q10</f>
        <v>45803</v>
      </c>
      <c r="R11" s="82">
        <f t="shared" si="0"/>
        <v>0.87430555555555556</v>
      </c>
      <c r="S11" s="83"/>
      <c r="T11" s="72">
        <v>140</v>
      </c>
      <c r="U11" s="73"/>
      <c r="V11" s="1">
        <f t="shared" si="1"/>
        <v>0</v>
      </c>
      <c r="W11" s="44">
        <f>60*C11*F11/T11*"0:1"</f>
        <v>3.7499999999999999E-2</v>
      </c>
      <c r="Y11" s="25">
        <v>104.2</v>
      </c>
      <c r="Z11" s="25">
        <v>149.30000000000001</v>
      </c>
      <c r="AA11" s="26">
        <f>(Y11+Z11)/2*1</f>
        <v>126.75</v>
      </c>
      <c r="AB11">
        <v>5</v>
      </c>
    </row>
    <row r="12" spans="1:31" ht="16.5" customHeight="1" x14ac:dyDescent="0.15">
      <c r="A12" s="27" t="s">
        <v>42</v>
      </c>
      <c r="B12" s="27" t="s">
        <v>5</v>
      </c>
      <c r="C12" s="30">
        <f>J12</f>
        <v>4.4325000000000001</v>
      </c>
      <c r="D12" s="31" t="s">
        <v>14</v>
      </c>
      <c r="E12" s="32" t="s">
        <v>6</v>
      </c>
      <c r="F12" s="33">
        <v>1</v>
      </c>
      <c r="G12" s="31" t="s">
        <v>15</v>
      </c>
      <c r="H12" s="34">
        <f>C12</f>
        <v>4.4325000000000001</v>
      </c>
      <c r="I12" s="35">
        <f>I10+H12</f>
        <v>6.6720000000000006</v>
      </c>
      <c r="J12" s="34">
        <f>AA12</f>
        <v>4.4325000000000001</v>
      </c>
      <c r="K12" s="117">
        <f>K10+J12</f>
        <v>6.6720000000000006</v>
      </c>
      <c r="L12" s="118"/>
      <c r="M12" s="58">
        <v>45803</v>
      </c>
      <c r="N12" s="84">
        <f>R11-W12</f>
        <v>0.87083333333333335</v>
      </c>
      <c r="O12" s="84"/>
      <c r="P12" s="36" t="s">
        <v>10</v>
      </c>
      <c r="Q12" s="58">
        <v>45803</v>
      </c>
      <c r="R12" s="84">
        <f t="shared" ref="R12:R13" si="4">N12+W12</f>
        <v>0.87430555555555556</v>
      </c>
      <c r="S12" s="119"/>
      <c r="T12" s="112"/>
      <c r="U12" s="113"/>
      <c r="V12" s="1" t="str">
        <f t="shared" ref="V12:V13" si="5">A12</f>
        <v xml:space="preserve"> 0'</v>
      </c>
      <c r="W12" s="44">
        <v>3.472222222222222E-3</v>
      </c>
      <c r="Y12" s="23">
        <f>Z12</f>
        <v>295.5</v>
      </c>
      <c r="Z12" s="23">
        <f>Z13</f>
        <v>295.5</v>
      </c>
      <c r="AA12" s="24">
        <f>(Y12+Z12)*0.015/2+AH12</f>
        <v>4.4325000000000001</v>
      </c>
    </row>
    <row r="13" spans="1:31" ht="16.5" customHeight="1" x14ac:dyDescent="0.15">
      <c r="A13" s="4" t="s">
        <v>42</v>
      </c>
      <c r="B13" s="60" t="s">
        <v>38</v>
      </c>
      <c r="C13" s="11">
        <v>6</v>
      </c>
      <c r="D13" s="12" t="s">
        <v>14</v>
      </c>
      <c r="E13" s="13" t="s">
        <v>6</v>
      </c>
      <c r="F13" s="56">
        <v>45</v>
      </c>
      <c r="G13" s="12" t="s">
        <v>15</v>
      </c>
      <c r="H13" s="5">
        <f>C13*F13</f>
        <v>270</v>
      </c>
      <c r="I13" s="6">
        <f>I11+H13</f>
        <v>396</v>
      </c>
      <c r="J13" s="5">
        <f t="shared" ref="J13" si="6">AA13</f>
        <v>266.05</v>
      </c>
      <c r="K13" s="80">
        <f>K11+J13</f>
        <v>392.8</v>
      </c>
      <c r="L13" s="81"/>
      <c r="M13" s="57">
        <f>M12</f>
        <v>45803</v>
      </c>
      <c r="N13" s="82">
        <f>R12</f>
        <v>0.87430555555555556</v>
      </c>
      <c r="O13" s="82"/>
      <c r="P13" s="47" t="s">
        <v>10</v>
      </c>
      <c r="Q13" s="57">
        <f t="shared" si="3"/>
        <v>45803</v>
      </c>
      <c r="R13" s="82">
        <f t="shared" si="4"/>
        <v>0.95466269841269846</v>
      </c>
      <c r="S13" s="83"/>
      <c r="T13" s="72">
        <v>140</v>
      </c>
      <c r="U13" s="73"/>
      <c r="V13" s="1" t="str">
        <f t="shared" si="5"/>
        <v xml:space="preserve"> 0'</v>
      </c>
      <c r="W13" s="44">
        <f>60*C13*F13/T13*"0:1"</f>
        <v>8.0357142857142849E-2</v>
      </c>
      <c r="Y13" s="25">
        <v>236.6</v>
      </c>
      <c r="Z13" s="25">
        <v>295.5</v>
      </c>
      <c r="AA13" s="26">
        <f>(Y13+Z13)/2*1</f>
        <v>266.05</v>
      </c>
      <c r="AB13">
        <v>5</v>
      </c>
    </row>
    <row r="14" spans="1:31" ht="16.5" customHeight="1" x14ac:dyDescent="0.15">
      <c r="A14" s="27">
        <v>1</v>
      </c>
      <c r="B14" s="27" t="s">
        <v>5</v>
      </c>
      <c r="C14" s="30">
        <f>J14</f>
        <v>3.0749999999999997</v>
      </c>
      <c r="D14" s="31" t="s">
        <v>14</v>
      </c>
      <c r="E14" s="32" t="s">
        <v>6</v>
      </c>
      <c r="F14" s="33">
        <v>1</v>
      </c>
      <c r="G14" s="31" t="s">
        <v>15</v>
      </c>
      <c r="H14" s="34">
        <f>C14</f>
        <v>3.0749999999999997</v>
      </c>
      <c r="I14" s="35">
        <f>I12+H14</f>
        <v>9.7469999999999999</v>
      </c>
      <c r="J14" s="34">
        <f>AA14</f>
        <v>3.0749999999999997</v>
      </c>
      <c r="K14" s="117">
        <f>K12+J14</f>
        <v>9.7469999999999999</v>
      </c>
      <c r="L14" s="118"/>
      <c r="M14" s="58">
        <v>45803</v>
      </c>
      <c r="N14" s="84">
        <f>R13-W14</f>
        <v>0.95119047619047625</v>
      </c>
      <c r="O14" s="84"/>
      <c r="P14" s="36" t="s">
        <v>10</v>
      </c>
      <c r="Q14" s="58">
        <v>45803</v>
      </c>
      <c r="R14" s="84">
        <f t="shared" ref="R14:R39" si="7">N14+W14</f>
        <v>0.95466269841269846</v>
      </c>
      <c r="S14" s="119"/>
      <c r="T14" s="112"/>
      <c r="U14" s="113"/>
      <c r="V14" s="1">
        <f t="shared" ref="V14:V39" si="8">A14</f>
        <v>1</v>
      </c>
      <c r="W14" s="44">
        <v>3.472222222222222E-3</v>
      </c>
      <c r="Y14" s="23">
        <f>Z14</f>
        <v>205</v>
      </c>
      <c r="Z14" s="23">
        <f>Z15</f>
        <v>205</v>
      </c>
      <c r="AA14" s="24">
        <f>(Y14+Z14)*0.015/2+AH14</f>
        <v>3.0749999999999997</v>
      </c>
    </row>
    <row r="15" spans="1:31" ht="16.5" customHeight="1" x14ac:dyDescent="0.15">
      <c r="A15" s="4">
        <v>1</v>
      </c>
      <c r="B15" s="71" t="s">
        <v>44</v>
      </c>
      <c r="C15" s="11">
        <v>6</v>
      </c>
      <c r="D15" s="12" t="s">
        <v>14</v>
      </c>
      <c r="E15" s="13" t="s">
        <v>6</v>
      </c>
      <c r="F15" s="56">
        <v>32</v>
      </c>
      <c r="G15" s="12" t="s">
        <v>15</v>
      </c>
      <c r="H15" s="5">
        <f>C15*F15</f>
        <v>192</v>
      </c>
      <c r="I15" s="6">
        <f>H15</f>
        <v>192</v>
      </c>
      <c r="J15" s="5">
        <f t="shared" ref="J15:J28" si="9">AA15</f>
        <v>193.9</v>
      </c>
      <c r="K15" s="80">
        <f>J15</f>
        <v>193.9</v>
      </c>
      <c r="L15" s="81"/>
      <c r="M15" s="57">
        <f t="shared" ref="M15" si="10">M14</f>
        <v>45803</v>
      </c>
      <c r="N15" s="82">
        <f>R14</f>
        <v>0.95466269841269846</v>
      </c>
      <c r="O15" s="82"/>
      <c r="P15" s="47" t="s">
        <v>10</v>
      </c>
      <c r="Q15" s="57">
        <f t="shared" ref="Q15" si="11">Q14</f>
        <v>45803</v>
      </c>
      <c r="R15" s="82">
        <f t="shared" si="7"/>
        <v>1.0118055555555556</v>
      </c>
      <c r="S15" s="83"/>
      <c r="T15" s="72">
        <v>140</v>
      </c>
      <c r="U15" s="73"/>
      <c r="V15" s="1">
        <f t="shared" si="8"/>
        <v>1</v>
      </c>
      <c r="W15" s="44">
        <f>60*C15*F15/T15*"0:1"</f>
        <v>5.7142857142857148E-2</v>
      </c>
      <c r="Y15" s="25">
        <v>182.8</v>
      </c>
      <c r="Z15" s="25">
        <v>205</v>
      </c>
      <c r="AA15" s="26">
        <f>(Y15+Z15)/2*1</f>
        <v>193.9</v>
      </c>
      <c r="AB15">
        <v>5</v>
      </c>
    </row>
    <row r="16" spans="1:31" ht="16.5" customHeight="1" x14ac:dyDescent="0.15">
      <c r="A16" s="14">
        <v>2</v>
      </c>
      <c r="B16" s="27" t="s">
        <v>5</v>
      </c>
      <c r="C16" s="15">
        <f>J16</f>
        <v>3.9</v>
      </c>
      <c r="D16" s="16" t="s">
        <v>14</v>
      </c>
      <c r="E16" s="17" t="s">
        <v>6</v>
      </c>
      <c r="F16" s="22">
        <v>1</v>
      </c>
      <c r="G16" s="16" t="s">
        <v>15</v>
      </c>
      <c r="H16" s="18">
        <f>C16</f>
        <v>3.9</v>
      </c>
      <c r="I16" s="19">
        <f>I14+H16</f>
        <v>13.647</v>
      </c>
      <c r="J16" s="18">
        <f>AA16</f>
        <v>3.9</v>
      </c>
      <c r="K16" s="74">
        <f>K14+J16</f>
        <v>13.647</v>
      </c>
      <c r="L16" s="75"/>
      <c r="M16" s="58">
        <v>45803</v>
      </c>
      <c r="N16" s="84">
        <f>N17-X16</f>
        <v>1.0083333333333333</v>
      </c>
      <c r="O16" s="84"/>
      <c r="P16" s="20" t="s">
        <v>10</v>
      </c>
      <c r="Q16" s="58">
        <v>45803</v>
      </c>
      <c r="R16" s="76">
        <f>N16+X16</f>
        <v>1.0118055555555556</v>
      </c>
      <c r="S16" s="77"/>
      <c r="T16" s="78"/>
      <c r="U16" s="79"/>
      <c r="V16" s="1">
        <f t="shared" si="8"/>
        <v>2</v>
      </c>
      <c r="W16" s="44">
        <v>3.472222222222222E-3</v>
      </c>
      <c r="X16" s="44">
        <v>3.472222222222222E-3</v>
      </c>
      <c r="Y16" s="23">
        <f>Z16</f>
        <v>260</v>
      </c>
      <c r="Z16" s="23">
        <f>Z17</f>
        <v>260</v>
      </c>
      <c r="AA16" s="24">
        <f>(Y16+Z16)*0.015/2+AH16</f>
        <v>3.9</v>
      </c>
    </row>
    <row r="17" spans="1:31" ht="16.5" customHeight="1" x14ac:dyDescent="0.15">
      <c r="A17" s="4">
        <v>2</v>
      </c>
      <c r="B17" s="71" t="s">
        <v>44</v>
      </c>
      <c r="C17" s="11">
        <v>6</v>
      </c>
      <c r="D17" s="12" t="s">
        <v>14</v>
      </c>
      <c r="E17" s="13" t="s">
        <v>6</v>
      </c>
      <c r="F17" s="56">
        <v>40</v>
      </c>
      <c r="G17" s="12" t="s">
        <v>15</v>
      </c>
      <c r="H17" s="5">
        <f>C17*F17</f>
        <v>240</v>
      </c>
      <c r="I17" s="6">
        <f>I15+H17</f>
        <v>432</v>
      </c>
      <c r="J17" s="5">
        <f t="shared" si="9"/>
        <v>242.7</v>
      </c>
      <c r="K17" s="80">
        <f>K15+J17</f>
        <v>436.6</v>
      </c>
      <c r="L17" s="81"/>
      <c r="M17" s="57">
        <f t="shared" ref="M17" si="12">M16</f>
        <v>45803</v>
      </c>
      <c r="N17" s="82">
        <f>R15</f>
        <v>1.0118055555555556</v>
      </c>
      <c r="O17" s="82"/>
      <c r="P17" s="47" t="s">
        <v>10</v>
      </c>
      <c r="Q17" s="57">
        <f t="shared" ref="Q17" si="13">Q16</f>
        <v>45803</v>
      </c>
      <c r="R17" s="82">
        <f t="shared" si="7"/>
        <v>1.0784722222222223</v>
      </c>
      <c r="S17" s="83"/>
      <c r="T17" s="72">
        <v>150</v>
      </c>
      <c r="U17" s="73"/>
      <c r="V17" s="1">
        <f t="shared" si="8"/>
        <v>2</v>
      </c>
      <c r="W17" s="44">
        <f>60*C17*F17/T17*"0:1"</f>
        <v>6.6666666666666666E-2</v>
      </c>
      <c r="Y17" s="25">
        <v>225.4</v>
      </c>
      <c r="Z17" s="25">
        <v>260</v>
      </c>
      <c r="AA17" s="26">
        <f>(Y17+Z17)/2*1</f>
        <v>242.7</v>
      </c>
      <c r="AB17">
        <v>5</v>
      </c>
    </row>
    <row r="18" spans="1:31" ht="16.5" customHeight="1" x14ac:dyDescent="0.15">
      <c r="A18" s="85" t="s">
        <v>37</v>
      </c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7"/>
      <c r="W18" s="44"/>
      <c r="Y18" s="25"/>
      <c r="Z18" s="25"/>
      <c r="AA18" s="26"/>
    </row>
    <row r="19" spans="1:31" ht="16.5" customHeight="1" x14ac:dyDescent="0.15">
      <c r="A19" s="14">
        <v>3</v>
      </c>
      <c r="B19" s="27" t="s">
        <v>5</v>
      </c>
      <c r="C19" s="15">
        <f>J19</f>
        <v>4.3440000000000003</v>
      </c>
      <c r="D19" s="16" t="s">
        <v>14</v>
      </c>
      <c r="E19" s="17" t="s">
        <v>6</v>
      </c>
      <c r="F19" s="22">
        <v>1</v>
      </c>
      <c r="G19" s="16" t="s">
        <v>15</v>
      </c>
      <c r="H19" s="18">
        <f>C19</f>
        <v>4.3440000000000003</v>
      </c>
      <c r="I19" s="19">
        <f>H19+I16</f>
        <v>17.991</v>
      </c>
      <c r="J19" s="18">
        <f t="shared" si="9"/>
        <v>4.3440000000000003</v>
      </c>
      <c r="K19" s="74">
        <f>J19+K16</f>
        <v>17.991</v>
      </c>
      <c r="L19" s="75"/>
      <c r="M19" s="58">
        <v>45803</v>
      </c>
      <c r="N19" s="84">
        <f>R17-X19+W9</f>
        <v>1.1166666666666667</v>
      </c>
      <c r="O19" s="84"/>
      <c r="P19" s="20" t="s">
        <v>10</v>
      </c>
      <c r="Q19" s="58">
        <v>45803</v>
      </c>
      <c r="R19" s="76">
        <f>N19+X19</f>
        <v>1.120138888888889</v>
      </c>
      <c r="S19" s="77"/>
      <c r="T19" s="78"/>
      <c r="U19" s="79"/>
      <c r="V19" s="1">
        <f t="shared" si="8"/>
        <v>3</v>
      </c>
      <c r="W19" s="44">
        <v>3.472222222222222E-3</v>
      </c>
      <c r="X19" s="44">
        <v>3.472222222222222E-3</v>
      </c>
      <c r="Y19" s="23">
        <f>Z19</f>
        <v>289.60000000000002</v>
      </c>
      <c r="Z19" s="23">
        <f>Z20</f>
        <v>289.60000000000002</v>
      </c>
      <c r="AA19" s="24">
        <f>(Y19+Z19)*0.015/2+AH19</f>
        <v>4.3440000000000003</v>
      </c>
    </row>
    <row r="20" spans="1:31" ht="16.5" customHeight="1" x14ac:dyDescent="0.15">
      <c r="A20" s="4">
        <v>3</v>
      </c>
      <c r="B20" s="71" t="s">
        <v>44</v>
      </c>
      <c r="C20" s="11">
        <v>6</v>
      </c>
      <c r="D20" s="12" t="s">
        <v>14</v>
      </c>
      <c r="E20" s="13" t="s">
        <v>6</v>
      </c>
      <c r="F20" s="56">
        <v>45</v>
      </c>
      <c r="G20" s="12" t="s">
        <v>15</v>
      </c>
      <c r="H20" s="5">
        <f>C20*F20</f>
        <v>270</v>
      </c>
      <c r="I20" s="6">
        <f>I17+H20</f>
        <v>702</v>
      </c>
      <c r="J20" s="5">
        <f t="shared" si="9"/>
        <v>271.55</v>
      </c>
      <c r="K20" s="80">
        <f>K17+J20</f>
        <v>708.15000000000009</v>
      </c>
      <c r="L20" s="81"/>
      <c r="M20" s="57">
        <f t="shared" ref="M20" si="14">M19</f>
        <v>45803</v>
      </c>
      <c r="N20" s="82">
        <f>R17+W9</f>
        <v>1.120138888888889</v>
      </c>
      <c r="O20" s="82"/>
      <c r="P20" s="47" t="s">
        <v>10</v>
      </c>
      <c r="Q20" s="57">
        <f t="shared" ref="Q20" si="15">Q19</f>
        <v>45803</v>
      </c>
      <c r="R20" s="82">
        <f t="shared" si="7"/>
        <v>1.195138888888889</v>
      </c>
      <c r="S20" s="83"/>
      <c r="T20" s="72">
        <v>150</v>
      </c>
      <c r="U20" s="73"/>
      <c r="V20" s="1">
        <f t="shared" si="8"/>
        <v>3</v>
      </c>
      <c r="W20" s="44">
        <f>60*C20*F20/T20*"0:1"</f>
        <v>7.4999999999999997E-2</v>
      </c>
      <c r="Y20" s="25">
        <v>253.5</v>
      </c>
      <c r="Z20" s="25">
        <v>289.60000000000002</v>
      </c>
      <c r="AA20" s="26">
        <f>(Y20+Z20)/2*1</f>
        <v>271.55</v>
      </c>
      <c r="AB20">
        <v>5</v>
      </c>
    </row>
    <row r="21" spans="1:31" ht="16.5" customHeight="1" x14ac:dyDescent="0.15">
      <c r="A21" s="14">
        <v>4</v>
      </c>
      <c r="B21" s="27" t="s">
        <v>5</v>
      </c>
      <c r="C21" s="15">
        <f>J21</f>
        <v>4.6740000000000004</v>
      </c>
      <c r="D21" s="16" t="s">
        <v>14</v>
      </c>
      <c r="E21" s="17" t="s">
        <v>6</v>
      </c>
      <c r="F21" s="22">
        <v>1</v>
      </c>
      <c r="G21" s="16" t="s">
        <v>15</v>
      </c>
      <c r="H21" s="18">
        <f>C21</f>
        <v>4.6740000000000004</v>
      </c>
      <c r="I21" s="19">
        <f>H21+I19</f>
        <v>22.664999999999999</v>
      </c>
      <c r="J21" s="18">
        <f t="shared" si="9"/>
        <v>4.6740000000000004</v>
      </c>
      <c r="K21" s="74">
        <f>J21+K19</f>
        <v>22.664999999999999</v>
      </c>
      <c r="L21" s="75"/>
      <c r="M21" s="58">
        <v>45803</v>
      </c>
      <c r="N21" s="76">
        <f>R20-X21</f>
        <v>1.1916666666666667</v>
      </c>
      <c r="O21" s="76"/>
      <c r="P21" s="20" t="s">
        <v>10</v>
      </c>
      <c r="Q21" s="58">
        <v>45803</v>
      </c>
      <c r="R21" s="76">
        <f>N21+X21</f>
        <v>1.195138888888889</v>
      </c>
      <c r="S21" s="77"/>
      <c r="T21" s="78"/>
      <c r="U21" s="79"/>
      <c r="V21" s="1">
        <f t="shared" si="8"/>
        <v>4</v>
      </c>
      <c r="W21" s="44">
        <v>3.472222222222222E-3</v>
      </c>
      <c r="X21" s="44">
        <v>3.472222222222222E-3</v>
      </c>
      <c r="Y21" s="23">
        <f>Z21</f>
        <v>311.60000000000002</v>
      </c>
      <c r="Z21" s="23">
        <f>Z22</f>
        <v>311.60000000000002</v>
      </c>
      <c r="AA21" s="24">
        <f>(Y21+Z21)*0.015/2+AH21</f>
        <v>4.6740000000000004</v>
      </c>
    </row>
    <row r="22" spans="1:31" ht="16.5" customHeight="1" x14ac:dyDescent="0.15">
      <c r="A22" s="4">
        <v>4</v>
      </c>
      <c r="B22" s="71" t="s">
        <v>44</v>
      </c>
      <c r="C22" s="11">
        <v>6</v>
      </c>
      <c r="D22" s="12" t="s">
        <v>14</v>
      </c>
      <c r="E22" s="13" t="s">
        <v>6</v>
      </c>
      <c r="F22" s="56">
        <v>48</v>
      </c>
      <c r="G22" s="12" t="s">
        <v>15</v>
      </c>
      <c r="H22" s="5">
        <f>C22*F22</f>
        <v>288</v>
      </c>
      <c r="I22" s="6">
        <f>I20+H22</f>
        <v>990</v>
      </c>
      <c r="J22" s="5">
        <f t="shared" si="9"/>
        <v>299.8</v>
      </c>
      <c r="K22" s="80">
        <f>K20+J22</f>
        <v>1007.95</v>
      </c>
      <c r="L22" s="81"/>
      <c r="M22" s="57">
        <f t="shared" ref="M22" si="16">M21</f>
        <v>45803</v>
      </c>
      <c r="N22" s="82">
        <f>R20</f>
        <v>1.195138888888889</v>
      </c>
      <c r="O22" s="82"/>
      <c r="P22" s="47" t="s">
        <v>10</v>
      </c>
      <c r="Q22" s="57">
        <f t="shared" ref="Q22" si="17">Q21</f>
        <v>45803</v>
      </c>
      <c r="R22" s="82">
        <f t="shared" si="7"/>
        <v>1.275138888888889</v>
      </c>
      <c r="S22" s="83"/>
      <c r="T22" s="72">
        <v>150</v>
      </c>
      <c r="U22" s="73"/>
      <c r="V22" s="1">
        <f t="shared" si="8"/>
        <v>4</v>
      </c>
      <c r="W22" s="44">
        <f>60*C22*F22/T22*"0:1"</f>
        <v>0.08</v>
      </c>
      <c r="Y22" s="25">
        <v>288</v>
      </c>
      <c r="Z22" s="25">
        <v>311.60000000000002</v>
      </c>
      <c r="AA22" s="26">
        <f>(Y22+Z22)/2*1</f>
        <v>299.8</v>
      </c>
      <c r="AB22">
        <v>5</v>
      </c>
    </row>
    <row r="23" spans="1:31" ht="16.5" customHeight="1" x14ac:dyDescent="0.15">
      <c r="A23" s="14">
        <v>5</v>
      </c>
      <c r="B23" s="27" t="s">
        <v>5</v>
      </c>
      <c r="C23" s="15">
        <f>J23</f>
        <v>4.4504999999999999</v>
      </c>
      <c r="D23" s="16" t="s">
        <v>14</v>
      </c>
      <c r="E23" s="17" t="s">
        <v>6</v>
      </c>
      <c r="F23" s="22">
        <v>1</v>
      </c>
      <c r="G23" s="16" t="s">
        <v>15</v>
      </c>
      <c r="H23" s="18">
        <f>C23</f>
        <v>4.4504999999999999</v>
      </c>
      <c r="I23" s="19">
        <f>H23+I21</f>
        <v>27.115499999999997</v>
      </c>
      <c r="J23" s="18">
        <f t="shared" si="9"/>
        <v>4.4504999999999999</v>
      </c>
      <c r="K23" s="74">
        <f>J23+K21</f>
        <v>27.115499999999997</v>
      </c>
      <c r="L23" s="75"/>
      <c r="M23" s="58">
        <v>45803</v>
      </c>
      <c r="N23" s="76">
        <f>N24-W23</f>
        <v>1.2716666666666667</v>
      </c>
      <c r="O23" s="76"/>
      <c r="P23" s="20" t="s">
        <v>10</v>
      </c>
      <c r="Q23" s="58">
        <v>45803</v>
      </c>
      <c r="R23" s="76">
        <f>N23+X23</f>
        <v>1.275138888888889</v>
      </c>
      <c r="S23" s="77"/>
      <c r="T23" s="78"/>
      <c r="U23" s="79"/>
      <c r="V23" s="1">
        <f t="shared" si="8"/>
        <v>5</v>
      </c>
      <c r="W23" s="44">
        <v>3.472222222222222E-3</v>
      </c>
      <c r="X23" s="44">
        <v>3.472222222222222E-3</v>
      </c>
      <c r="Y23" s="23">
        <f>Z23</f>
        <v>296.7</v>
      </c>
      <c r="Z23" s="23">
        <f>Z24</f>
        <v>296.7</v>
      </c>
      <c r="AA23" s="24">
        <f>(Y23+Z23)*0.015/2+AH23</f>
        <v>4.4504999999999999</v>
      </c>
    </row>
    <row r="24" spans="1:31" ht="16.5" customHeight="1" x14ac:dyDescent="0.15">
      <c r="A24" s="4">
        <v>5</v>
      </c>
      <c r="B24" s="29" t="s">
        <v>35</v>
      </c>
      <c r="C24" s="11">
        <v>6</v>
      </c>
      <c r="D24" s="12" t="s">
        <v>14</v>
      </c>
      <c r="E24" s="13" t="s">
        <v>6</v>
      </c>
      <c r="F24" s="56">
        <v>48</v>
      </c>
      <c r="G24" s="12" t="s">
        <v>15</v>
      </c>
      <c r="H24" s="5">
        <f>C24*F24</f>
        <v>288</v>
      </c>
      <c r="I24" s="6">
        <f>I22+H24</f>
        <v>1278</v>
      </c>
      <c r="J24" s="5">
        <f t="shared" si="9"/>
        <v>285.79999999999995</v>
      </c>
      <c r="K24" s="80">
        <f>K22+J24</f>
        <v>1293.75</v>
      </c>
      <c r="L24" s="81"/>
      <c r="M24" s="57">
        <f t="shared" ref="M24" si="18">M23</f>
        <v>45803</v>
      </c>
      <c r="N24" s="82">
        <f>R22</f>
        <v>1.275138888888889</v>
      </c>
      <c r="O24" s="82"/>
      <c r="P24" s="47" t="s">
        <v>10</v>
      </c>
      <c r="Q24" s="57">
        <v>45804</v>
      </c>
      <c r="R24" s="82">
        <f t="shared" si="7"/>
        <v>1.3551388888888891</v>
      </c>
      <c r="S24" s="83"/>
      <c r="T24" s="72">
        <v>150</v>
      </c>
      <c r="U24" s="73"/>
      <c r="V24" s="1">
        <f t="shared" si="8"/>
        <v>5</v>
      </c>
      <c r="W24" s="44">
        <f>60*C24*F24/T24*"0:1"</f>
        <v>0.08</v>
      </c>
      <c r="Y24" s="25">
        <v>274.89999999999998</v>
      </c>
      <c r="Z24" s="25">
        <v>296.7</v>
      </c>
      <c r="AA24" s="26">
        <f>(Y24+Z24)/2*1</f>
        <v>285.79999999999995</v>
      </c>
      <c r="AB24">
        <v>5</v>
      </c>
    </row>
    <row r="25" spans="1:31" ht="16.5" customHeight="1" x14ac:dyDescent="0.15">
      <c r="A25" s="14">
        <v>6</v>
      </c>
      <c r="B25" s="27" t="s">
        <v>5</v>
      </c>
      <c r="C25" s="15">
        <f>J25</f>
        <v>4.4939999999999998</v>
      </c>
      <c r="D25" s="16" t="s">
        <v>14</v>
      </c>
      <c r="E25" s="17" t="s">
        <v>6</v>
      </c>
      <c r="F25" s="22">
        <v>1</v>
      </c>
      <c r="G25" s="16" t="s">
        <v>15</v>
      </c>
      <c r="H25" s="18">
        <f>C25</f>
        <v>4.4939999999999998</v>
      </c>
      <c r="I25" s="19">
        <f>I23+H25</f>
        <v>31.609499999999997</v>
      </c>
      <c r="J25" s="18">
        <f t="shared" si="9"/>
        <v>4.4939999999999998</v>
      </c>
      <c r="K25" s="74">
        <f>K23+J25</f>
        <v>31.609499999999997</v>
      </c>
      <c r="L25" s="75"/>
      <c r="M25" s="58">
        <v>45804</v>
      </c>
      <c r="N25" s="76">
        <f>R24-X25</f>
        <v>1.3516666666666668</v>
      </c>
      <c r="O25" s="76"/>
      <c r="P25" s="20" t="s">
        <v>10</v>
      </c>
      <c r="Q25" s="58">
        <v>45804</v>
      </c>
      <c r="R25" s="76">
        <f>N25+W25</f>
        <v>1.3551388888888891</v>
      </c>
      <c r="S25" s="77"/>
      <c r="T25" s="112"/>
      <c r="U25" s="113"/>
      <c r="V25" s="1">
        <f t="shared" si="8"/>
        <v>6</v>
      </c>
      <c r="W25" s="44">
        <v>3.472222222222222E-3</v>
      </c>
      <c r="X25" s="44">
        <v>3.472222222222222E-3</v>
      </c>
      <c r="Y25" s="23">
        <f>Z25</f>
        <v>299.60000000000002</v>
      </c>
      <c r="Z25" s="23">
        <f>Z26</f>
        <v>299.60000000000002</v>
      </c>
      <c r="AA25" s="24">
        <f>(Y25+Z25)*0.015/2</f>
        <v>4.4939999999999998</v>
      </c>
      <c r="AE25" t="e">
        <f>#REF!*0.02</f>
        <v>#REF!</v>
      </c>
    </row>
    <row r="26" spans="1:31" ht="16.5" customHeight="1" x14ac:dyDescent="0.15">
      <c r="A26" s="4">
        <v>6</v>
      </c>
      <c r="B26" s="29" t="s">
        <v>35</v>
      </c>
      <c r="C26" s="11">
        <v>6</v>
      </c>
      <c r="D26" s="12" t="s">
        <v>14</v>
      </c>
      <c r="E26" s="13" t="s">
        <v>6</v>
      </c>
      <c r="F26" s="56">
        <v>49</v>
      </c>
      <c r="G26" s="12" t="s">
        <v>15</v>
      </c>
      <c r="H26" s="5">
        <f>C26*F26</f>
        <v>294</v>
      </c>
      <c r="I26" s="6">
        <f>I24+H26</f>
        <v>1572</v>
      </c>
      <c r="J26" s="5">
        <f t="shared" si="9"/>
        <v>289.25</v>
      </c>
      <c r="K26" s="80">
        <f>K24+J26</f>
        <v>1583</v>
      </c>
      <c r="L26" s="81"/>
      <c r="M26" s="57">
        <f>M25</f>
        <v>45804</v>
      </c>
      <c r="N26" s="82">
        <f>R24</f>
        <v>1.3551388888888891</v>
      </c>
      <c r="O26" s="82"/>
      <c r="P26" s="47" t="s">
        <v>10</v>
      </c>
      <c r="Q26" s="57">
        <f>Q25</f>
        <v>45804</v>
      </c>
      <c r="R26" s="82">
        <f t="shared" si="7"/>
        <v>1.4368055555555559</v>
      </c>
      <c r="S26" s="83"/>
      <c r="T26" s="72">
        <v>150</v>
      </c>
      <c r="U26" s="73"/>
      <c r="V26" s="1">
        <f t="shared" si="8"/>
        <v>6</v>
      </c>
      <c r="W26" s="44">
        <f>60*C26*F26/T26*"0:1"</f>
        <v>8.1666666666666665E-2</v>
      </c>
      <c r="Y26" s="25">
        <v>278.89999999999998</v>
      </c>
      <c r="Z26" s="25">
        <v>299.60000000000002</v>
      </c>
      <c r="AA26" s="26">
        <f>(Y26+Z26)/2*1</f>
        <v>289.25</v>
      </c>
      <c r="AB26">
        <v>15</v>
      </c>
    </row>
    <row r="27" spans="1:31" ht="16.5" customHeight="1" x14ac:dyDescent="0.15">
      <c r="A27" s="14">
        <v>7</v>
      </c>
      <c r="B27" s="27" t="s">
        <v>5</v>
      </c>
      <c r="C27" s="15">
        <f>J27</f>
        <v>4.4489999999999998</v>
      </c>
      <c r="D27" s="16" t="s">
        <v>14</v>
      </c>
      <c r="E27" s="17" t="s">
        <v>6</v>
      </c>
      <c r="F27" s="22">
        <v>1</v>
      </c>
      <c r="G27" s="16" t="s">
        <v>15</v>
      </c>
      <c r="H27" s="18">
        <f>C27</f>
        <v>4.4489999999999998</v>
      </c>
      <c r="I27" s="19">
        <f>H27+I25</f>
        <v>36.058499999999995</v>
      </c>
      <c r="J27" s="18">
        <f t="shared" si="9"/>
        <v>4.4489999999999998</v>
      </c>
      <c r="K27" s="74">
        <f>J27+K25</f>
        <v>36.058499999999995</v>
      </c>
      <c r="L27" s="75"/>
      <c r="M27" s="58">
        <v>45804</v>
      </c>
      <c r="N27" s="76">
        <f>R26-X27</f>
        <v>1.4333333333333336</v>
      </c>
      <c r="O27" s="76"/>
      <c r="P27" s="20" t="s">
        <v>10</v>
      </c>
      <c r="Q27" s="58">
        <v>45804</v>
      </c>
      <c r="R27" s="76">
        <f>N27+X27</f>
        <v>1.4368055555555559</v>
      </c>
      <c r="S27" s="77"/>
      <c r="T27" s="78"/>
      <c r="U27" s="79"/>
      <c r="V27" s="1">
        <f t="shared" si="8"/>
        <v>7</v>
      </c>
      <c r="W27" s="44">
        <v>3.472222222222222E-3</v>
      </c>
      <c r="X27" s="44">
        <v>3.472222222222222E-3</v>
      </c>
      <c r="Y27" s="23">
        <f>Z27</f>
        <v>296.60000000000002</v>
      </c>
      <c r="Z27" s="23">
        <f>Z28</f>
        <v>296.60000000000002</v>
      </c>
      <c r="AA27" s="24">
        <f>(Y27+Z27)*0.015/2+AH27</f>
        <v>4.4489999999999998</v>
      </c>
    </row>
    <row r="28" spans="1:31" ht="16.5" customHeight="1" x14ac:dyDescent="0.15">
      <c r="A28" s="4">
        <v>7</v>
      </c>
      <c r="B28" s="29" t="s">
        <v>35</v>
      </c>
      <c r="C28" s="11">
        <v>6</v>
      </c>
      <c r="D28" s="12" t="s">
        <v>14</v>
      </c>
      <c r="E28" s="13" t="s">
        <v>6</v>
      </c>
      <c r="F28" s="56">
        <v>48</v>
      </c>
      <c r="G28" s="12" t="s">
        <v>15</v>
      </c>
      <c r="H28" s="5">
        <f>C28*F28</f>
        <v>288</v>
      </c>
      <c r="I28" s="6">
        <f>I26+H28</f>
        <v>1860</v>
      </c>
      <c r="J28" s="5">
        <f t="shared" si="9"/>
        <v>285.35000000000002</v>
      </c>
      <c r="K28" s="80">
        <f>K26+J28</f>
        <v>1868.35</v>
      </c>
      <c r="L28" s="81"/>
      <c r="M28" s="57">
        <f t="shared" ref="M28" si="19">M27</f>
        <v>45804</v>
      </c>
      <c r="N28" s="82">
        <f>R26</f>
        <v>1.4368055555555559</v>
      </c>
      <c r="O28" s="82"/>
      <c r="P28" s="47" t="s">
        <v>10</v>
      </c>
      <c r="Q28" s="57">
        <f t="shared" ref="Q28" si="20">Q27</f>
        <v>45804</v>
      </c>
      <c r="R28" s="82">
        <f t="shared" si="7"/>
        <v>1.516805555555556</v>
      </c>
      <c r="S28" s="83"/>
      <c r="T28" s="72">
        <v>150</v>
      </c>
      <c r="U28" s="73"/>
      <c r="V28" s="1">
        <f t="shared" si="8"/>
        <v>7</v>
      </c>
      <c r="W28" s="44">
        <f>60*C28*F28/T28*"0:1"</f>
        <v>0.08</v>
      </c>
      <c r="Y28" s="25">
        <v>274.10000000000002</v>
      </c>
      <c r="Z28" s="25">
        <v>296.60000000000002</v>
      </c>
      <c r="AA28" s="26">
        <f>(Y28+Z28)/2*1</f>
        <v>285.35000000000002</v>
      </c>
      <c r="AB28">
        <v>5</v>
      </c>
    </row>
    <row r="29" spans="1:31" ht="16.5" customHeight="1" x14ac:dyDescent="0.15">
      <c r="A29" s="14">
        <v>8</v>
      </c>
      <c r="B29" s="27" t="s">
        <v>5</v>
      </c>
      <c r="C29" s="15">
        <f>J29</f>
        <v>4.4489999999999998</v>
      </c>
      <c r="D29" s="16" t="s">
        <v>14</v>
      </c>
      <c r="E29" s="17" t="s">
        <v>6</v>
      </c>
      <c r="F29" s="22">
        <v>1</v>
      </c>
      <c r="G29" s="16" t="s">
        <v>15</v>
      </c>
      <c r="H29" s="18">
        <f>C29</f>
        <v>4.4489999999999998</v>
      </c>
      <c r="I29" s="19">
        <f>H29+I27</f>
        <v>40.507499999999993</v>
      </c>
      <c r="J29" s="18">
        <f>AA29</f>
        <v>4.4489999999999998</v>
      </c>
      <c r="K29" s="74">
        <f>J29+K27</f>
        <v>40.507499999999993</v>
      </c>
      <c r="L29" s="75"/>
      <c r="M29" s="58">
        <v>45804</v>
      </c>
      <c r="N29" s="76">
        <f>R28-W29</f>
        <v>1.5133333333333336</v>
      </c>
      <c r="O29" s="76"/>
      <c r="P29" s="20" t="s">
        <v>10</v>
      </c>
      <c r="Q29" s="58">
        <v>45804</v>
      </c>
      <c r="R29" s="76">
        <f>N29+X29</f>
        <v>1.516805555555556</v>
      </c>
      <c r="S29" s="77"/>
      <c r="T29" s="78"/>
      <c r="U29" s="79"/>
      <c r="V29" s="1">
        <f t="shared" si="8"/>
        <v>8</v>
      </c>
      <c r="W29" s="44">
        <v>3.472222222222222E-3</v>
      </c>
      <c r="X29" s="44">
        <v>3.472222222222222E-3</v>
      </c>
      <c r="Y29" s="23">
        <f>Z29</f>
        <v>296.60000000000002</v>
      </c>
      <c r="Z29" s="23">
        <f>Z30</f>
        <v>296.60000000000002</v>
      </c>
      <c r="AA29" s="24">
        <f>(Y29+Z29)*0.015/2</f>
        <v>4.4489999999999998</v>
      </c>
    </row>
    <row r="30" spans="1:31" ht="16.5" customHeight="1" x14ac:dyDescent="0.15">
      <c r="A30" s="4">
        <v>8</v>
      </c>
      <c r="B30" s="29" t="s">
        <v>35</v>
      </c>
      <c r="C30" s="11">
        <v>6</v>
      </c>
      <c r="D30" s="12" t="s">
        <v>14</v>
      </c>
      <c r="E30" s="13" t="s">
        <v>6</v>
      </c>
      <c r="F30" s="56">
        <v>48</v>
      </c>
      <c r="G30" s="12" t="s">
        <v>15</v>
      </c>
      <c r="H30" s="5">
        <f>C30*F30</f>
        <v>288</v>
      </c>
      <c r="I30" s="6">
        <f>I28+H30</f>
        <v>2148</v>
      </c>
      <c r="J30" s="5">
        <f>AA30</f>
        <v>285.5</v>
      </c>
      <c r="K30" s="80">
        <f>K28+J30</f>
        <v>2153.85</v>
      </c>
      <c r="L30" s="81"/>
      <c r="M30" s="57">
        <f t="shared" ref="M30" si="21">M29</f>
        <v>45804</v>
      </c>
      <c r="N30" s="82">
        <f>R28</f>
        <v>1.516805555555556</v>
      </c>
      <c r="O30" s="82"/>
      <c r="P30" s="47" t="s">
        <v>10</v>
      </c>
      <c r="Q30" s="57">
        <f t="shared" ref="Q30" si="22">Q29</f>
        <v>45804</v>
      </c>
      <c r="R30" s="82">
        <f t="shared" si="7"/>
        <v>1.596805555555556</v>
      </c>
      <c r="S30" s="83"/>
      <c r="T30" s="72">
        <v>150</v>
      </c>
      <c r="U30" s="73"/>
      <c r="V30" s="1">
        <f t="shared" si="8"/>
        <v>8</v>
      </c>
      <c r="W30" s="44">
        <f>60*C30*F30/T30*"0:1"</f>
        <v>0.08</v>
      </c>
      <c r="Y30" s="25">
        <v>274.39999999999998</v>
      </c>
      <c r="Z30" s="25">
        <v>296.60000000000002</v>
      </c>
      <c r="AA30" s="26">
        <f>(Y30+Z30)/2*1</f>
        <v>285.5</v>
      </c>
      <c r="AB30">
        <v>5</v>
      </c>
    </row>
    <row r="31" spans="1:31" ht="16.5" customHeight="1" x14ac:dyDescent="0.15">
      <c r="A31" s="85" t="s">
        <v>37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7"/>
      <c r="W31" s="44"/>
      <c r="Y31" s="25"/>
      <c r="Z31" s="25"/>
      <c r="AA31" s="26"/>
    </row>
    <row r="32" spans="1:31" ht="16.149999999999999" customHeight="1" x14ac:dyDescent="0.15">
      <c r="A32" s="14">
        <v>9</v>
      </c>
      <c r="B32" s="27" t="s">
        <v>5</v>
      </c>
      <c r="C32" s="15">
        <f>J32</f>
        <v>3.3854999999999995</v>
      </c>
      <c r="D32" s="16" t="s">
        <v>14</v>
      </c>
      <c r="E32" s="17" t="s">
        <v>6</v>
      </c>
      <c r="F32" s="22">
        <v>1</v>
      </c>
      <c r="G32" s="16" t="s">
        <v>15</v>
      </c>
      <c r="H32" s="18">
        <f>C32</f>
        <v>3.3854999999999995</v>
      </c>
      <c r="I32" s="19">
        <f>H32+I29</f>
        <v>43.892999999999994</v>
      </c>
      <c r="J32" s="18">
        <f t="shared" ref="J32:J39" si="23">AA32</f>
        <v>3.3854999999999995</v>
      </c>
      <c r="K32" s="74">
        <f>J32+K29</f>
        <v>43.892999999999994</v>
      </c>
      <c r="L32" s="75"/>
      <c r="M32" s="58">
        <v>45804</v>
      </c>
      <c r="N32" s="84">
        <f>R30-W32+W9</f>
        <v>1.6350000000000005</v>
      </c>
      <c r="O32" s="84"/>
      <c r="P32" s="20" t="s">
        <v>10</v>
      </c>
      <c r="Q32" s="58">
        <v>45804</v>
      </c>
      <c r="R32" s="76">
        <f>N32+X32</f>
        <v>1.6384722222222228</v>
      </c>
      <c r="S32" s="77"/>
      <c r="T32" s="78"/>
      <c r="U32" s="79"/>
      <c r="V32" s="1">
        <f t="shared" si="8"/>
        <v>9</v>
      </c>
      <c r="W32" s="44">
        <v>3.472222222222222E-3</v>
      </c>
      <c r="X32" s="44">
        <v>3.472222222222222E-3</v>
      </c>
      <c r="Y32" s="23">
        <f>Z32</f>
        <v>225.7</v>
      </c>
      <c r="Z32" s="23">
        <f>Z33</f>
        <v>225.7</v>
      </c>
      <c r="AA32" s="24">
        <f>(Y32+Z32)*0.015/2+AH32</f>
        <v>3.3854999999999995</v>
      </c>
    </row>
    <row r="33" spans="1:30" ht="16.5" customHeight="1" x14ac:dyDescent="0.15">
      <c r="A33" s="4">
        <v>9</v>
      </c>
      <c r="B33" s="29" t="s">
        <v>35</v>
      </c>
      <c r="C33" s="11">
        <v>6</v>
      </c>
      <c r="D33" s="12" t="s">
        <v>14</v>
      </c>
      <c r="E33" s="13" t="s">
        <v>6</v>
      </c>
      <c r="F33" s="56">
        <v>35</v>
      </c>
      <c r="G33" s="12" t="s">
        <v>15</v>
      </c>
      <c r="H33" s="5">
        <f>C33*F33</f>
        <v>210</v>
      </c>
      <c r="I33" s="6">
        <f>I30+H33</f>
        <v>2358</v>
      </c>
      <c r="J33" s="5">
        <f t="shared" si="23"/>
        <v>209.55</v>
      </c>
      <c r="K33" s="80">
        <f>K30+J33</f>
        <v>2363.4</v>
      </c>
      <c r="L33" s="81"/>
      <c r="M33" s="57">
        <f>M32</f>
        <v>45804</v>
      </c>
      <c r="N33" s="82">
        <f>R32</f>
        <v>1.6384722222222228</v>
      </c>
      <c r="O33" s="82"/>
      <c r="P33" s="47" t="s">
        <v>10</v>
      </c>
      <c r="Q33" s="57">
        <f t="shared" ref="Q33" si="24">Q32</f>
        <v>45804</v>
      </c>
      <c r="R33" s="82">
        <f t="shared" si="7"/>
        <v>1.6968055555555561</v>
      </c>
      <c r="S33" s="83"/>
      <c r="T33" s="72">
        <v>150</v>
      </c>
      <c r="U33" s="73"/>
      <c r="V33" s="1">
        <f t="shared" si="8"/>
        <v>9</v>
      </c>
      <c r="W33" s="44">
        <f>60*C33*F33/T33*"0:1"</f>
        <v>5.8333333333333334E-2</v>
      </c>
      <c r="Y33" s="25">
        <v>193.4</v>
      </c>
      <c r="Z33" s="25">
        <v>225.7</v>
      </c>
      <c r="AA33" s="26">
        <f>(Y33+Z33)/2*1</f>
        <v>209.55</v>
      </c>
      <c r="AB33">
        <v>1</v>
      </c>
    </row>
    <row r="34" spans="1:30" ht="16.5" customHeight="1" x14ac:dyDescent="0.15">
      <c r="A34" s="14">
        <v>10</v>
      </c>
      <c r="B34" s="27" t="s">
        <v>5</v>
      </c>
      <c r="C34" s="15">
        <f>J34</f>
        <v>3.5354999999999999</v>
      </c>
      <c r="D34" s="16" t="s">
        <v>14</v>
      </c>
      <c r="E34" s="17" t="s">
        <v>6</v>
      </c>
      <c r="F34" s="22">
        <v>1</v>
      </c>
      <c r="G34" s="16" t="s">
        <v>15</v>
      </c>
      <c r="H34" s="18">
        <f>C34</f>
        <v>3.5354999999999999</v>
      </c>
      <c r="I34" s="19">
        <f>H34+I32</f>
        <v>47.428499999999993</v>
      </c>
      <c r="J34" s="18">
        <f>AA34</f>
        <v>3.5354999999999999</v>
      </c>
      <c r="K34" s="74">
        <f>J34+K32</f>
        <v>47.428499999999993</v>
      </c>
      <c r="L34" s="75"/>
      <c r="M34" s="58">
        <v>45804</v>
      </c>
      <c r="N34" s="76">
        <f>R33-W34</f>
        <v>1.6933333333333338</v>
      </c>
      <c r="O34" s="76"/>
      <c r="P34" s="20" t="s">
        <v>10</v>
      </c>
      <c r="Q34" s="58">
        <v>45804</v>
      </c>
      <c r="R34" s="76">
        <f>N34+X34</f>
        <v>1.6968055555555561</v>
      </c>
      <c r="S34" s="77"/>
      <c r="T34" s="78"/>
      <c r="U34" s="79"/>
      <c r="V34" s="1">
        <f>A34</f>
        <v>10</v>
      </c>
      <c r="W34" s="44">
        <v>3.472222222222222E-3</v>
      </c>
      <c r="X34" s="44">
        <v>3.472222222222222E-3</v>
      </c>
      <c r="Y34" s="23">
        <f>Z34</f>
        <v>235.7</v>
      </c>
      <c r="Z34" s="23">
        <f>Z35</f>
        <v>235.7</v>
      </c>
      <c r="AA34" s="24">
        <f>(Y34+Z34)*0.015/2+AH34</f>
        <v>3.5354999999999999</v>
      </c>
    </row>
    <row r="35" spans="1:30" ht="16.5" customHeight="1" x14ac:dyDescent="0.15">
      <c r="A35" s="4">
        <v>10</v>
      </c>
      <c r="B35" s="29" t="s">
        <v>35</v>
      </c>
      <c r="C35" s="11">
        <v>6</v>
      </c>
      <c r="D35" s="12" t="s">
        <v>14</v>
      </c>
      <c r="E35" s="13" t="s">
        <v>6</v>
      </c>
      <c r="F35" s="56">
        <v>39</v>
      </c>
      <c r="G35" s="12" t="s">
        <v>15</v>
      </c>
      <c r="H35" s="5">
        <f>C35*F35</f>
        <v>234</v>
      </c>
      <c r="I35" s="6">
        <f>I33+H35</f>
        <v>2592</v>
      </c>
      <c r="J35" s="5">
        <f>AA35</f>
        <v>235</v>
      </c>
      <c r="K35" s="80">
        <f>K33+J35</f>
        <v>2598.4</v>
      </c>
      <c r="L35" s="81"/>
      <c r="M35" s="57">
        <f t="shared" ref="M35" si="25">M34</f>
        <v>45804</v>
      </c>
      <c r="N35" s="82">
        <f>R34</f>
        <v>1.6968055555555561</v>
      </c>
      <c r="O35" s="82"/>
      <c r="P35" s="47" t="s">
        <v>10</v>
      </c>
      <c r="Q35" s="57">
        <f t="shared" ref="Q35" si="26">Q34</f>
        <v>45804</v>
      </c>
      <c r="R35" s="82">
        <f>N35+W35</f>
        <v>1.7618055555555561</v>
      </c>
      <c r="S35" s="83"/>
      <c r="T35" s="72">
        <v>150</v>
      </c>
      <c r="U35" s="73"/>
      <c r="V35" s="1">
        <f>A35</f>
        <v>10</v>
      </c>
      <c r="W35" s="44">
        <f>60*C35*F35/T35*"0:1"</f>
        <v>6.5000000000000002E-2</v>
      </c>
      <c r="Y35" s="25">
        <v>234.3</v>
      </c>
      <c r="Z35" s="25">
        <v>235.7</v>
      </c>
      <c r="AA35" s="26">
        <f>(Y35+Z35)/2*1</f>
        <v>235</v>
      </c>
      <c r="AB35">
        <v>1</v>
      </c>
    </row>
    <row r="36" spans="1:30" ht="16.5" customHeight="1" x14ac:dyDescent="0.15">
      <c r="A36" s="14">
        <v>11</v>
      </c>
      <c r="B36" s="27" t="s">
        <v>5</v>
      </c>
      <c r="C36" s="15">
        <f>J36</f>
        <v>4.2225000000000001</v>
      </c>
      <c r="D36" s="16" t="s">
        <v>14</v>
      </c>
      <c r="E36" s="17" t="s">
        <v>6</v>
      </c>
      <c r="F36" s="22">
        <v>1</v>
      </c>
      <c r="G36" s="16" t="s">
        <v>15</v>
      </c>
      <c r="H36" s="18">
        <f>C36</f>
        <v>4.2225000000000001</v>
      </c>
      <c r="I36" s="19">
        <f>I32+H36</f>
        <v>48.115499999999997</v>
      </c>
      <c r="J36" s="18">
        <f t="shared" si="23"/>
        <v>4.2225000000000001</v>
      </c>
      <c r="K36" s="74">
        <f>K32+J36</f>
        <v>48.115499999999997</v>
      </c>
      <c r="L36" s="75"/>
      <c r="M36" s="58">
        <v>45804</v>
      </c>
      <c r="N36" s="76">
        <f>R33-W36</f>
        <v>1.6933333333333338</v>
      </c>
      <c r="O36" s="76"/>
      <c r="P36" s="20" t="s">
        <v>10</v>
      </c>
      <c r="Q36" s="58">
        <v>45804</v>
      </c>
      <c r="R36" s="76">
        <f>N36+X36</f>
        <v>1.6968055555555561</v>
      </c>
      <c r="S36" s="77"/>
      <c r="T36" s="78"/>
      <c r="U36" s="79"/>
      <c r="V36" s="1">
        <f t="shared" si="8"/>
        <v>11</v>
      </c>
      <c r="W36" s="44">
        <v>3.472222222222222E-3</v>
      </c>
      <c r="X36" s="44">
        <v>3.472222222222222E-3</v>
      </c>
      <c r="Y36" s="23">
        <f>Z36</f>
        <v>281.5</v>
      </c>
      <c r="Z36" s="23">
        <f>Z37</f>
        <v>281.5</v>
      </c>
      <c r="AA36" s="24">
        <f>(Y36+Z36)*0.015/2+AH36</f>
        <v>4.2225000000000001</v>
      </c>
    </row>
    <row r="37" spans="1:30" ht="16.5" customHeight="1" x14ac:dyDescent="0.15">
      <c r="A37" s="4">
        <v>11</v>
      </c>
      <c r="B37" s="29" t="s">
        <v>35</v>
      </c>
      <c r="C37" s="11">
        <v>6</v>
      </c>
      <c r="D37" s="12" t="s">
        <v>14</v>
      </c>
      <c r="E37" s="13" t="s">
        <v>6</v>
      </c>
      <c r="F37" s="56">
        <v>44</v>
      </c>
      <c r="G37" s="12" t="s">
        <v>15</v>
      </c>
      <c r="H37" s="5">
        <f>C37*F37</f>
        <v>264</v>
      </c>
      <c r="I37" s="6">
        <f>I35+H37</f>
        <v>2856</v>
      </c>
      <c r="J37" s="5">
        <f t="shared" si="23"/>
        <v>262.39999999999998</v>
      </c>
      <c r="K37" s="80">
        <f>K35+J37</f>
        <v>2860.8</v>
      </c>
      <c r="L37" s="81"/>
      <c r="M37" s="57">
        <f t="shared" ref="M37" si="27">M36</f>
        <v>45804</v>
      </c>
      <c r="N37" s="82">
        <f>R36</f>
        <v>1.6968055555555561</v>
      </c>
      <c r="O37" s="82"/>
      <c r="P37" s="47" t="s">
        <v>10</v>
      </c>
      <c r="Q37" s="57">
        <f t="shared" ref="Q37" si="28">Q36</f>
        <v>45804</v>
      </c>
      <c r="R37" s="82">
        <f t="shared" si="7"/>
        <v>1.7701388888888894</v>
      </c>
      <c r="S37" s="83"/>
      <c r="T37" s="72">
        <v>150</v>
      </c>
      <c r="U37" s="73"/>
      <c r="V37" s="1">
        <f t="shared" si="8"/>
        <v>11</v>
      </c>
      <c r="W37" s="44">
        <f>60*C37*F37/T37*"0:1"</f>
        <v>7.3333333333333334E-2</v>
      </c>
      <c r="Y37" s="25">
        <v>243.3</v>
      </c>
      <c r="Z37" s="25">
        <v>281.5</v>
      </c>
      <c r="AA37" s="26">
        <f>(Y37+Z37)/2*1</f>
        <v>262.39999999999998</v>
      </c>
      <c r="AB37">
        <v>1</v>
      </c>
    </row>
    <row r="38" spans="1:30" ht="16.5" customHeight="1" x14ac:dyDescent="0.15">
      <c r="A38" s="14">
        <v>12</v>
      </c>
      <c r="B38" s="27" t="s">
        <v>5</v>
      </c>
      <c r="C38" s="15">
        <f>J38</f>
        <v>1.4144999999999999</v>
      </c>
      <c r="D38" s="16" t="s">
        <v>14</v>
      </c>
      <c r="E38" s="17" t="s">
        <v>6</v>
      </c>
      <c r="F38" s="22">
        <v>1</v>
      </c>
      <c r="G38" s="16" t="s">
        <v>15</v>
      </c>
      <c r="H38" s="18">
        <f>C38</f>
        <v>1.4144999999999999</v>
      </c>
      <c r="I38" s="19">
        <f>H38+I36</f>
        <v>49.529999999999994</v>
      </c>
      <c r="J38" s="18">
        <f t="shared" si="23"/>
        <v>1.4144999999999999</v>
      </c>
      <c r="K38" s="74">
        <f>J38+K36</f>
        <v>49.529999999999994</v>
      </c>
      <c r="L38" s="75"/>
      <c r="M38" s="58">
        <v>45804</v>
      </c>
      <c r="N38" s="76">
        <f>N39-W38</f>
        <v>1.7666666666666671</v>
      </c>
      <c r="O38" s="76"/>
      <c r="P38" s="20" t="s">
        <v>10</v>
      </c>
      <c r="Q38" s="58">
        <v>45804</v>
      </c>
      <c r="R38" s="76">
        <f>N38+X38</f>
        <v>1.7701388888888894</v>
      </c>
      <c r="S38" s="77"/>
      <c r="T38" s="78"/>
      <c r="U38" s="79"/>
      <c r="V38" s="1">
        <f t="shared" si="8"/>
        <v>12</v>
      </c>
      <c r="W38" s="44">
        <v>3.472222222222222E-3</v>
      </c>
      <c r="X38" s="44">
        <v>3.472222222222222E-3</v>
      </c>
      <c r="Y38" s="23">
        <f>Z38</f>
        <v>94.3</v>
      </c>
      <c r="Z38" s="23">
        <f>Z39</f>
        <v>94.3</v>
      </c>
      <c r="AA38" s="24">
        <f>(Y38+Z38)*0.015/2+AH38</f>
        <v>1.4144999999999999</v>
      </c>
      <c r="AB38" s="1">
        <f>3.8*1.35</f>
        <v>5.13</v>
      </c>
      <c r="AC38" s="1"/>
      <c r="AD38">
        <f>Z38+AB38+AC38</f>
        <v>99.429999999999993</v>
      </c>
    </row>
    <row r="39" spans="1:30" ht="16.149999999999999" customHeight="1" x14ac:dyDescent="0.15">
      <c r="A39" s="4">
        <v>12</v>
      </c>
      <c r="B39" s="29" t="s">
        <v>35</v>
      </c>
      <c r="C39" s="11">
        <v>6</v>
      </c>
      <c r="D39" s="12" t="s">
        <v>14</v>
      </c>
      <c r="E39" s="13" t="s">
        <v>6</v>
      </c>
      <c r="F39" s="56">
        <v>14</v>
      </c>
      <c r="G39" s="12" t="s">
        <v>15</v>
      </c>
      <c r="H39" s="5">
        <f>C39*F39</f>
        <v>84</v>
      </c>
      <c r="I39" s="6">
        <f>I37+H39</f>
        <v>2940</v>
      </c>
      <c r="J39" s="5">
        <f t="shared" si="23"/>
        <v>79.400000000000006</v>
      </c>
      <c r="K39" s="80">
        <f>K37+J39</f>
        <v>2940.2000000000003</v>
      </c>
      <c r="L39" s="81"/>
      <c r="M39" s="57">
        <f t="shared" ref="M39" si="29">M38</f>
        <v>45804</v>
      </c>
      <c r="N39" s="82">
        <f>R37</f>
        <v>1.7701388888888894</v>
      </c>
      <c r="O39" s="82"/>
      <c r="P39" s="47" t="s">
        <v>10</v>
      </c>
      <c r="Q39" s="57">
        <f t="shared" ref="Q39" si="30">Q38</f>
        <v>45804</v>
      </c>
      <c r="R39" s="82">
        <f t="shared" si="7"/>
        <v>1.8401388888888894</v>
      </c>
      <c r="S39" s="83"/>
      <c r="T39" s="110">
        <v>50</v>
      </c>
      <c r="U39" s="111"/>
      <c r="V39" s="1">
        <f t="shared" si="8"/>
        <v>12</v>
      </c>
      <c r="W39" s="44">
        <f>60*C39*F39/T39*"0:1"</f>
        <v>7.0000000000000007E-2</v>
      </c>
      <c r="Y39" s="25">
        <v>64.5</v>
      </c>
      <c r="Z39" s="25">
        <v>94.3</v>
      </c>
      <c r="AA39" s="26">
        <f>(Y39+Z39)/2*1</f>
        <v>79.400000000000006</v>
      </c>
      <c r="AB39">
        <v>18</v>
      </c>
    </row>
    <row r="40" spans="1:30" ht="16.5" customHeight="1" x14ac:dyDescent="0.15">
      <c r="A40" s="14">
        <v>13</v>
      </c>
      <c r="B40" s="27" t="s">
        <v>5</v>
      </c>
      <c r="C40" s="15">
        <f>J40</f>
        <v>1.6739999999999999</v>
      </c>
      <c r="D40" s="16" t="s">
        <v>14</v>
      </c>
      <c r="E40" s="17" t="s">
        <v>6</v>
      </c>
      <c r="F40" s="22">
        <v>1</v>
      </c>
      <c r="G40" s="16" t="s">
        <v>15</v>
      </c>
      <c r="H40" s="18">
        <f>C40</f>
        <v>1.6739999999999999</v>
      </c>
      <c r="I40" s="19">
        <f>I38+H40</f>
        <v>51.203999999999994</v>
      </c>
      <c r="J40" s="18">
        <f>AA40</f>
        <v>1.6739999999999999</v>
      </c>
      <c r="K40" s="74">
        <f>K38+J40</f>
        <v>51.203999999999994</v>
      </c>
      <c r="L40" s="75"/>
      <c r="M40" s="58">
        <v>45804</v>
      </c>
      <c r="N40" s="76">
        <f>R39-W40</f>
        <v>1.8366666666666671</v>
      </c>
      <c r="O40" s="76"/>
      <c r="P40" s="20" t="s">
        <v>10</v>
      </c>
      <c r="Q40" s="58">
        <v>45804</v>
      </c>
      <c r="R40" s="76">
        <f>N40+W40</f>
        <v>1.8401388888888894</v>
      </c>
      <c r="S40" s="77"/>
      <c r="T40" s="78"/>
      <c r="U40" s="79"/>
      <c r="V40" s="1">
        <f>A40</f>
        <v>13</v>
      </c>
      <c r="W40" s="44">
        <v>3.472222222222222E-3</v>
      </c>
      <c r="X40" s="44">
        <v>4.1666666666666664E-2</v>
      </c>
      <c r="Y40" s="23">
        <f>Z40</f>
        <v>111.6</v>
      </c>
      <c r="Z40" s="23">
        <v>111.6</v>
      </c>
      <c r="AA40" s="24">
        <f>(Y40+Z40)*0.015/2+AH40</f>
        <v>1.6739999999999999</v>
      </c>
    </row>
    <row r="41" spans="1:30" ht="16.5" customHeight="1" x14ac:dyDescent="0.15">
      <c r="A41" s="4">
        <v>13</v>
      </c>
      <c r="B41" s="29" t="s">
        <v>35</v>
      </c>
      <c r="C41" s="11">
        <v>6</v>
      </c>
      <c r="D41" s="12" t="s">
        <v>14</v>
      </c>
      <c r="E41" s="13" t="s">
        <v>6</v>
      </c>
      <c r="F41" s="56">
        <v>16</v>
      </c>
      <c r="G41" s="12" t="s">
        <v>15</v>
      </c>
      <c r="H41" s="5">
        <f>C41*F41</f>
        <v>96</v>
      </c>
      <c r="I41" s="6">
        <f>I39+H41</f>
        <v>3036</v>
      </c>
      <c r="J41" s="5">
        <f>AA41</f>
        <v>97.699999999999989</v>
      </c>
      <c r="K41" s="80">
        <f>K39+J41</f>
        <v>3037.9</v>
      </c>
      <c r="L41" s="81"/>
      <c r="M41" s="57">
        <f t="shared" ref="M41" si="31">M40</f>
        <v>45804</v>
      </c>
      <c r="N41" s="82">
        <f>R40</f>
        <v>1.8401388888888894</v>
      </c>
      <c r="O41" s="82"/>
      <c r="P41" s="47" t="s">
        <v>10</v>
      </c>
      <c r="Q41" s="57">
        <f t="shared" ref="Q41" si="32">Q40</f>
        <v>45804</v>
      </c>
      <c r="R41" s="82">
        <f>N41+W41</f>
        <v>1.8972817460317466</v>
      </c>
      <c r="S41" s="83"/>
      <c r="T41" s="110">
        <v>70</v>
      </c>
      <c r="U41" s="111"/>
      <c r="V41" s="1">
        <f>A41</f>
        <v>13</v>
      </c>
      <c r="W41" s="44">
        <f>60*C41*F41/T41*"0:1"</f>
        <v>5.7142857142857148E-2</v>
      </c>
      <c r="Y41" s="25">
        <v>83.8</v>
      </c>
      <c r="Z41" s="25">
        <v>111.6</v>
      </c>
      <c r="AA41" s="26">
        <f>(Y41+Z41)/2*1</f>
        <v>97.699999999999989</v>
      </c>
      <c r="AB41">
        <v>1</v>
      </c>
    </row>
    <row r="42" spans="1:30" ht="16.5" customHeight="1" x14ac:dyDescent="0.15">
      <c r="A42" s="14">
        <v>14</v>
      </c>
      <c r="B42" s="27" t="s">
        <v>5</v>
      </c>
      <c r="C42" s="15">
        <f>J42</f>
        <v>3.8474999999999997</v>
      </c>
      <c r="D42" s="16" t="s">
        <v>14</v>
      </c>
      <c r="E42" s="17" t="s">
        <v>6</v>
      </c>
      <c r="F42" s="22">
        <v>1</v>
      </c>
      <c r="G42" s="16" t="s">
        <v>15</v>
      </c>
      <c r="H42" s="18">
        <f>C42</f>
        <v>3.8474999999999997</v>
      </c>
      <c r="I42" s="19">
        <f>I40+H42</f>
        <v>55.05149999999999</v>
      </c>
      <c r="J42" s="18">
        <f t="shared" ref="J42:J47" si="33">AA42</f>
        <v>3.8474999999999997</v>
      </c>
      <c r="K42" s="74">
        <f>K40+J42</f>
        <v>55.05149999999999</v>
      </c>
      <c r="L42" s="75"/>
      <c r="M42" s="58">
        <v>45804</v>
      </c>
      <c r="N42" s="76">
        <f>R41-W42</f>
        <v>1.8938095238095243</v>
      </c>
      <c r="O42" s="76"/>
      <c r="P42" s="20" t="s">
        <v>10</v>
      </c>
      <c r="Q42" s="58">
        <v>45804</v>
      </c>
      <c r="R42" s="76">
        <f>N42+X42</f>
        <v>1.8972817460317466</v>
      </c>
      <c r="S42" s="77"/>
      <c r="T42" s="78"/>
      <c r="U42" s="79"/>
      <c r="V42" s="1">
        <f t="shared" ref="V42:V51" si="34">A42</f>
        <v>14</v>
      </c>
      <c r="W42" s="44">
        <v>3.472222222222222E-3</v>
      </c>
      <c r="X42" s="44">
        <v>3.472222222222222E-3</v>
      </c>
      <c r="Y42" s="23">
        <f>Z42</f>
        <v>256.5</v>
      </c>
      <c r="Z42" s="23">
        <f>Z43</f>
        <v>256.5</v>
      </c>
      <c r="AA42" s="24">
        <f>(Y42+Z42)*0.015/2+AH42</f>
        <v>3.8474999999999997</v>
      </c>
      <c r="AB42" s="1">
        <f>3.8*1.35</f>
        <v>5.13</v>
      </c>
      <c r="AC42" s="1"/>
      <c r="AD42">
        <f>Z42+AB42+AC42</f>
        <v>261.63</v>
      </c>
    </row>
    <row r="43" spans="1:30" ht="16.149999999999999" customHeight="1" x14ac:dyDescent="0.15">
      <c r="A43" s="4">
        <v>14</v>
      </c>
      <c r="B43" s="29" t="s">
        <v>35</v>
      </c>
      <c r="C43" s="11">
        <v>6</v>
      </c>
      <c r="D43" s="12" t="s">
        <v>14</v>
      </c>
      <c r="E43" s="13" t="s">
        <v>6</v>
      </c>
      <c r="F43" s="56">
        <v>41</v>
      </c>
      <c r="G43" s="12" t="s">
        <v>15</v>
      </c>
      <c r="H43" s="5">
        <f>C43*F43</f>
        <v>246</v>
      </c>
      <c r="I43" s="6">
        <f>I41+H43</f>
        <v>3282</v>
      </c>
      <c r="J43" s="5">
        <f t="shared" si="33"/>
        <v>244</v>
      </c>
      <c r="K43" s="80">
        <f>K41+J43</f>
        <v>3281.9</v>
      </c>
      <c r="L43" s="81"/>
      <c r="M43" s="57">
        <f t="shared" ref="M43" si="35">M42</f>
        <v>45804</v>
      </c>
      <c r="N43" s="82">
        <f>R41</f>
        <v>1.8972817460317466</v>
      </c>
      <c r="O43" s="82"/>
      <c r="P43" s="47" t="s">
        <v>10</v>
      </c>
      <c r="Q43" s="57">
        <f t="shared" ref="Q43" si="36">Q42</f>
        <v>45804</v>
      </c>
      <c r="R43" s="82">
        <f t="shared" ref="R43:R50" si="37">N43+W43</f>
        <v>1.96561507936508</v>
      </c>
      <c r="S43" s="83"/>
      <c r="T43" s="72">
        <v>150</v>
      </c>
      <c r="U43" s="73"/>
      <c r="V43" s="1">
        <f t="shared" si="34"/>
        <v>14</v>
      </c>
      <c r="W43" s="44">
        <f>60*C43*F43/T43*"0:1"</f>
        <v>6.8333333333333343E-2</v>
      </c>
      <c r="Y43" s="25">
        <v>231.5</v>
      </c>
      <c r="Z43" s="25">
        <v>256.5</v>
      </c>
      <c r="AA43" s="26">
        <f>(Y43+Z43)/2*1</f>
        <v>244</v>
      </c>
      <c r="AB43">
        <v>18</v>
      </c>
    </row>
    <row r="44" spans="1:30" ht="16.5" customHeight="1" x14ac:dyDescent="0.15">
      <c r="A44" s="14">
        <v>15</v>
      </c>
      <c r="B44" s="27" t="s">
        <v>5</v>
      </c>
      <c r="C44" s="15">
        <f>J44</f>
        <v>4.782</v>
      </c>
      <c r="D44" s="16" t="s">
        <v>14</v>
      </c>
      <c r="E44" s="17" t="s">
        <v>6</v>
      </c>
      <c r="F44" s="22">
        <v>1</v>
      </c>
      <c r="G44" s="16" t="s">
        <v>15</v>
      </c>
      <c r="H44" s="18">
        <f>C44</f>
        <v>4.782</v>
      </c>
      <c r="I44" s="19">
        <f>H44+I42</f>
        <v>59.833499999999987</v>
      </c>
      <c r="J44" s="18">
        <f t="shared" si="33"/>
        <v>4.782</v>
      </c>
      <c r="K44" s="74">
        <f>J44+K42</f>
        <v>59.833499999999987</v>
      </c>
      <c r="L44" s="75"/>
      <c r="M44" s="58">
        <v>45804</v>
      </c>
      <c r="N44" s="76">
        <f>R43</f>
        <v>1.96561507936508</v>
      </c>
      <c r="O44" s="76"/>
      <c r="P44" s="20" t="s">
        <v>10</v>
      </c>
      <c r="Q44" s="58">
        <v>45804</v>
      </c>
      <c r="R44" s="76">
        <f>N44+X44</f>
        <v>1.9690873015873023</v>
      </c>
      <c r="S44" s="77"/>
      <c r="T44" s="78"/>
      <c r="U44" s="79"/>
      <c r="V44" s="1">
        <f t="shared" si="34"/>
        <v>15</v>
      </c>
      <c r="W44" s="44">
        <v>3.472222222222222E-3</v>
      </c>
      <c r="X44" s="44">
        <v>3.472222222222222E-3</v>
      </c>
      <c r="Y44" s="23">
        <f>Z44</f>
        <v>318.8</v>
      </c>
      <c r="Z44" s="23">
        <f>Z45</f>
        <v>318.8</v>
      </c>
      <c r="AA44" s="24">
        <f>(Y44+Z44)*0.015/2+AH44</f>
        <v>4.782</v>
      </c>
    </row>
    <row r="45" spans="1:30" ht="16.5" customHeight="1" x14ac:dyDescent="0.15">
      <c r="A45" s="4">
        <v>15</v>
      </c>
      <c r="B45" s="29" t="s">
        <v>35</v>
      </c>
      <c r="C45" s="11">
        <v>6</v>
      </c>
      <c r="D45" s="12" t="s">
        <v>14</v>
      </c>
      <c r="E45" s="13" t="s">
        <v>6</v>
      </c>
      <c r="F45" s="56">
        <v>48</v>
      </c>
      <c r="G45" s="12" t="s">
        <v>15</v>
      </c>
      <c r="H45" s="5">
        <f>C45*F45</f>
        <v>288</v>
      </c>
      <c r="I45" s="6">
        <f>I43+H45</f>
        <v>3570</v>
      </c>
      <c r="J45" s="5">
        <f t="shared" si="33"/>
        <v>297.95000000000005</v>
      </c>
      <c r="K45" s="80">
        <f>K43+J45</f>
        <v>3579.8500000000004</v>
      </c>
      <c r="L45" s="81"/>
      <c r="M45" s="57">
        <f t="shared" ref="M45" si="38">M44</f>
        <v>45804</v>
      </c>
      <c r="N45" s="82">
        <f>R44</f>
        <v>1.9690873015873023</v>
      </c>
      <c r="O45" s="82"/>
      <c r="P45" s="47" t="s">
        <v>10</v>
      </c>
      <c r="Q45" s="57">
        <f t="shared" ref="Q45" si="39">Q44</f>
        <v>45804</v>
      </c>
      <c r="R45" s="82">
        <f t="shared" si="37"/>
        <v>2.0490873015873023</v>
      </c>
      <c r="S45" s="83"/>
      <c r="T45" s="72">
        <v>150</v>
      </c>
      <c r="U45" s="73"/>
      <c r="V45" s="1">
        <f t="shared" si="34"/>
        <v>15</v>
      </c>
      <c r="W45" s="44">
        <f>60*C45*F45/T45*"0:1"</f>
        <v>0.08</v>
      </c>
      <c r="Y45" s="25">
        <v>277.10000000000002</v>
      </c>
      <c r="Z45" s="25">
        <v>318.8</v>
      </c>
      <c r="AA45" s="26">
        <f>(Y45+Z45)/2*1</f>
        <v>297.95000000000005</v>
      </c>
      <c r="AB45">
        <v>1</v>
      </c>
    </row>
    <row r="46" spans="1:30" ht="16.5" customHeight="1" x14ac:dyDescent="0.15">
      <c r="A46" s="14">
        <v>16</v>
      </c>
      <c r="B46" s="27" t="s">
        <v>5</v>
      </c>
      <c r="C46" s="15">
        <f>J46</f>
        <v>4.4489999999999998</v>
      </c>
      <c r="D46" s="16" t="s">
        <v>14</v>
      </c>
      <c r="E46" s="17" t="s">
        <v>6</v>
      </c>
      <c r="F46" s="22">
        <v>1</v>
      </c>
      <c r="G46" s="16" t="s">
        <v>15</v>
      </c>
      <c r="H46" s="18">
        <f>C46</f>
        <v>4.4489999999999998</v>
      </c>
      <c r="I46" s="19">
        <f>H46+I44</f>
        <v>64.282499999999985</v>
      </c>
      <c r="J46" s="18">
        <f t="shared" si="33"/>
        <v>4.4489999999999998</v>
      </c>
      <c r="K46" s="74">
        <f>J46+K44</f>
        <v>64.282499999999985</v>
      </c>
      <c r="L46" s="75"/>
      <c r="M46" s="58">
        <v>45804</v>
      </c>
      <c r="N46" s="76">
        <f>R45-W46</f>
        <v>2.04561507936508</v>
      </c>
      <c r="O46" s="76"/>
      <c r="P46" s="20" t="s">
        <v>10</v>
      </c>
      <c r="Q46" s="58">
        <v>45804</v>
      </c>
      <c r="R46" s="76">
        <f>N46+X46</f>
        <v>2.0490873015873023</v>
      </c>
      <c r="S46" s="77"/>
      <c r="T46" s="78"/>
      <c r="U46" s="79"/>
      <c r="V46" s="1">
        <f t="shared" si="34"/>
        <v>16</v>
      </c>
      <c r="W46" s="44">
        <v>3.472222222222222E-3</v>
      </c>
      <c r="X46" s="44">
        <v>3.472222222222222E-3</v>
      </c>
      <c r="Y46" s="23">
        <f>Z46</f>
        <v>296.60000000000002</v>
      </c>
      <c r="Z46" s="23">
        <f>Z47</f>
        <v>296.60000000000002</v>
      </c>
      <c r="AA46" s="24">
        <f>(Y46+Z46)*0.015/2+AH46</f>
        <v>4.4489999999999998</v>
      </c>
    </row>
    <row r="47" spans="1:30" ht="16.5" customHeight="1" x14ac:dyDescent="0.15">
      <c r="A47" s="4">
        <v>16</v>
      </c>
      <c r="B47" s="29" t="s">
        <v>35</v>
      </c>
      <c r="C47" s="11">
        <v>6</v>
      </c>
      <c r="D47" s="12" t="s">
        <v>14</v>
      </c>
      <c r="E47" s="13" t="s">
        <v>6</v>
      </c>
      <c r="F47" s="56">
        <v>48</v>
      </c>
      <c r="G47" s="12" t="s">
        <v>15</v>
      </c>
      <c r="H47" s="5">
        <f>C47*F47</f>
        <v>288</v>
      </c>
      <c r="I47" s="6">
        <f>I45+H47</f>
        <v>3858</v>
      </c>
      <c r="J47" s="5">
        <f t="shared" si="33"/>
        <v>285.35000000000002</v>
      </c>
      <c r="K47" s="80">
        <f>K45+J47</f>
        <v>3865.2000000000003</v>
      </c>
      <c r="L47" s="81"/>
      <c r="M47" s="57">
        <f t="shared" ref="M47" si="40">M46</f>
        <v>45804</v>
      </c>
      <c r="N47" s="82">
        <f>R45</f>
        <v>2.0490873015873023</v>
      </c>
      <c r="O47" s="82"/>
      <c r="P47" s="47" t="s">
        <v>10</v>
      </c>
      <c r="Q47" s="57">
        <f t="shared" ref="Q47" si="41">Q46</f>
        <v>45804</v>
      </c>
      <c r="R47" s="82">
        <f t="shared" si="37"/>
        <v>2.1290873015873024</v>
      </c>
      <c r="S47" s="83"/>
      <c r="T47" s="72">
        <v>150</v>
      </c>
      <c r="U47" s="73"/>
      <c r="V47" s="1">
        <f t="shared" si="34"/>
        <v>16</v>
      </c>
      <c r="W47" s="44">
        <f>60*C47*F47/T47*"0:1"</f>
        <v>0.08</v>
      </c>
      <c r="Y47" s="25">
        <v>274.10000000000002</v>
      </c>
      <c r="Z47" s="25">
        <v>296.60000000000002</v>
      </c>
      <c r="AA47" s="26">
        <f>(Y47+Z47)/2*1</f>
        <v>285.35000000000002</v>
      </c>
      <c r="AB47">
        <v>1</v>
      </c>
    </row>
    <row r="48" spans="1:30" ht="16.149999999999999" customHeight="1" x14ac:dyDescent="0.15">
      <c r="A48" s="85" t="s">
        <v>37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7"/>
      <c r="W48" s="44"/>
      <c r="Y48" s="25"/>
      <c r="Z48" s="25"/>
      <c r="AA48" s="26"/>
    </row>
    <row r="49" spans="1:30" ht="16.5" customHeight="1" x14ac:dyDescent="0.15">
      <c r="A49" s="14">
        <v>17</v>
      </c>
      <c r="B49" s="27" t="s">
        <v>5</v>
      </c>
      <c r="C49" s="15">
        <f>J49</f>
        <v>4.4489999999999998</v>
      </c>
      <c r="D49" s="16" t="s">
        <v>14</v>
      </c>
      <c r="E49" s="17" t="s">
        <v>6</v>
      </c>
      <c r="F49" s="22">
        <v>1</v>
      </c>
      <c r="G49" s="16" t="s">
        <v>15</v>
      </c>
      <c r="H49" s="18">
        <f>C49</f>
        <v>4.4489999999999998</v>
      </c>
      <c r="I49" s="19">
        <f>H49+I46</f>
        <v>68.731499999999983</v>
      </c>
      <c r="J49" s="18">
        <f t="shared" ref="J49:J50" si="42">AA49</f>
        <v>4.4489999999999998</v>
      </c>
      <c r="K49" s="74">
        <f>J49+K46</f>
        <v>68.731499999999983</v>
      </c>
      <c r="L49" s="75"/>
      <c r="M49" s="58">
        <v>45804</v>
      </c>
      <c r="N49" s="76">
        <f>R47-W49+W9</f>
        <v>2.1672817460317466</v>
      </c>
      <c r="O49" s="76"/>
      <c r="P49" s="20" t="s">
        <v>10</v>
      </c>
      <c r="Q49" s="58">
        <v>45804</v>
      </c>
      <c r="R49" s="76">
        <f>N49+X49</f>
        <v>2.1707539682539689</v>
      </c>
      <c r="S49" s="77"/>
      <c r="T49" s="78"/>
      <c r="U49" s="79"/>
      <c r="V49" s="1">
        <f t="shared" si="34"/>
        <v>17</v>
      </c>
      <c r="W49" s="44">
        <v>3.472222222222222E-3</v>
      </c>
      <c r="X49" s="44">
        <v>3.472222222222222E-3</v>
      </c>
      <c r="Y49" s="23">
        <f>Z49</f>
        <v>296.60000000000002</v>
      </c>
      <c r="Z49" s="23">
        <f>Z50</f>
        <v>296.60000000000002</v>
      </c>
      <c r="AA49" s="24">
        <f>(Y49+Z49)*0.015/2+AH49</f>
        <v>4.4489999999999998</v>
      </c>
    </row>
    <row r="50" spans="1:30" ht="16.5" customHeight="1" x14ac:dyDescent="0.15">
      <c r="A50" s="4">
        <v>17</v>
      </c>
      <c r="B50" s="29" t="s">
        <v>35</v>
      </c>
      <c r="C50" s="11">
        <v>6</v>
      </c>
      <c r="D50" s="12" t="s">
        <v>14</v>
      </c>
      <c r="E50" s="13" t="s">
        <v>6</v>
      </c>
      <c r="F50" s="56">
        <v>48</v>
      </c>
      <c r="G50" s="12" t="s">
        <v>15</v>
      </c>
      <c r="H50" s="5">
        <f>C50*F50</f>
        <v>288</v>
      </c>
      <c r="I50" s="6">
        <f>I47+H50</f>
        <v>4146</v>
      </c>
      <c r="J50" s="5">
        <f t="shared" si="42"/>
        <v>285.35000000000002</v>
      </c>
      <c r="K50" s="80">
        <f>K47+J50</f>
        <v>4150.55</v>
      </c>
      <c r="L50" s="81"/>
      <c r="M50" s="57">
        <f t="shared" ref="M50:M52" si="43">M49</f>
        <v>45804</v>
      </c>
      <c r="N50" s="82">
        <f>R49</f>
        <v>2.1707539682539689</v>
      </c>
      <c r="O50" s="82"/>
      <c r="P50" s="47" t="s">
        <v>10</v>
      </c>
      <c r="Q50" s="57">
        <f t="shared" ref="Q50" si="44">Q49</f>
        <v>45804</v>
      </c>
      <c r="R50" s="82">
        <f t="shared" si="37"/>
        <v>2.250753968253969</v>
      </c>
      <c r="S50" s="83"/>
      <c r="T50" s="72">
        <v>150</v>
      </c>
      <c r="U50" s="73"/>
      <c r="V50" s="1">
        <f t="shared" si="34"/>
        <v>17</v>
      </c>
      <c r="W50" s="44">
        <f>60*C50*F50/T50*"0:1"</f>
        <v>0.08</v>
      </c>
      <c r="Y50" s="25">
        <v>274.10000000000002</v>
      </c>
      <c r="Z50" s="25">
        <v>296.60000000000002</v>
      </c>
      <c r="AA50" s="26">
        <f>(Y50+Z50)/2*1</f>
        <v>285.35000000000002</v>
      </c>
      <c r="AB50">
        <v>1</v>
      </c>
    </row>
    <row r="51" spans="1:30" ht="16.5" customHeight="1" x14ac:dyDescent="0.15">
      <c r="A51" s="14">
        <v>18</v>
      </c>
      <c r="B51" s="27" t="s">
        <v>5</v>
      </c>
      <c r="C51" s="15">
        <f>J51</f>
        <v>4.4939999999999998</v>
      </c>
      <c r="D51" s="16" t="s">
        <v>14</v>
      </c>
      <c r="E51" s="17" t="s">
        <v>6</v>
      </c>
      <c r="F51" s="22">
        <v>1</v>
      </c>
      <c r="G51" s="16" t="s">
        <v>15</v>
      </c>
      <c r="H51" s="18">
        <f>C51</f>
        <v>4.4939999999999998</v>
      </c>
      <c r="I51" s="19">
        <f>H51+I49</f>
        <v>73.225499999999982</v>
      </c>
      <c r="J51" s="18">
        <f t="shared" ref="J51:J56" si="45">AA51</f>
        <v>4.4939999999999998</v>
      </c>
      <c r="K51" s="74">
        <f>J51+K49</f>
        <v>73.225499999999982</v>
      </c>
      <c r="L51" s="75"/>
      <c r="M51" s="58">
        <v>45804</v>
      </c>
      <c r="N51" s="76">
        <f>R50-W51</f>
        <v>2.2472817460317467</v>
      </c>
      <c r="O51" s="76"/>
      <c r="P51" s="20" t="s">
        <v>10</v>
      </c>
      <c r="Q51" s="58">
        <v>45792</v>
      </c>
      <c r="R51" s="76">
        <f>N51+X51</f>
        <v>2.250753968253969</v>
      </c>
      <c r="S51" s="77"/>
      <c r="T51" s="78"/>
      <c r="U51" s="79"/>
      <c r="V51" s="1">
        <f t="shared" si="34"/>
        <v>18</v>
      </c>
      <c r="W51" s="44">
        <v>3.472222222222222E-3</v>
      </c>
      <c r="X51" s="44">
        <v>3.472222222222222E-3</v>
      </c>
      <c r="Y51" s="23">
        <f>Z51</f>
        <v>299.60000000000002</v>
      </c>
      <c r="Z51" s="23">
        <f>Z52</f>
        <v>299.60000000000002</v>
      </c>
      <c r="AA51" s="24">
        <f>(Y51+Z51)*0.015/2+AH51</f>
        <v>4.4939999999999998</v>
      </c>
      <c r="AB51" s="1">
        <f>3.8*1.35</f>
        <v>5.13</v>
      </c>
      <c r="AC51" s="1"/>
      <c r="AD51">
        <f>Z51+AB51+AC51</f>
        <v>304.73</v>
      </c>
    </row>
    <row r="52" spans="1:30" ht="16.149999999999999" customHeight="1" x14ac:dyDescent="0.15">
      <c r="A52" s="4">
        <v>18</v>
      </c>
      <c r="B52" s="29" t="s">
        <v>35</v>
      </c>
      <c r="C52" s="11">
        <v>6</v>
      </c>
      <c r="D52" s="12" t="s">
        <v>14</v>
      </c>
      <c r="E52" s="13" t="s">
        <v>6</v>
      </c>
      <c r="F52" s="56">
        <v>48</v>
      </c>
      <c r="G52" s="12" t="s">
        <v>15</v>
      </c>
      <c r="H52" s="5">
        <f>C52*F52</f>
        <v>288</v>
      </c>
      <c r="I52" s="6">
        <f>I50+H52</f>
        <v>4434</v>
      </c>
      <c r="J52" s="5">
        <f t="shared" si="45"/>
        <v>289.60000000000002</v>
      </c>
      <c r="K52" s="80">
        <f>K50+J52</f>
        <v>4440.1500000000005</v>
      </c>
      <c r="L52" s="81"/>
      <c r="M52" s="57">
        <f t="shared" si="43"/>
        <v>45804</v>
      </c>
      <c r="N52" s="82">
        <f>R51</f>
        <v>2.250753968253969</v>
      </c>
      <c r="O52" s="82"/>
      <c r="P52" s="47" t="s">
        <v>10</v>
      </c>
      <c r="Q52" s="57">
        <v>45805</v>
      </c>
      <c r="R52" s="82">
        <f>N52+W52</f>
        <v>2.3307539682539691</v>
      </c>
      <c r="S52" s="83"/>
      <c r="T52" s="72">
        <v>150</v>
      </c>
      <c r="U52" s="73"/>
      <c r="V52" s="1">
        <f>A52</f>
        <v>18</v>
      </c>
      <c r="W52" s="44">
        <f>60*C52*F52/T52*"0:1"</f>
        <v>0.08</v>
      </c>
      <c r="Y52" s="25">
        <v>279.60000000000002</v>
      </c>
      <c r="Z52" s="25">
        <v>299.60000000000002</v>
      </c>
      <c r="AA52" s="26">
        <f>(Y52+Z52)/2*1</f>
        <v>289.60000000000002</v>
      </c>
      <c r="AB52">
        <v>18</v>
      </c>
    </row>
    <row r="53" spans="1:30" ht="16.5" customHeight="1" x14ac:dyDescent="0.15">
      <c r="A53" s="14">
        <v>19</v>
      </c>
      <c r="B53" s="27" t="s">
        <v>5</v>
      </c>
      <c r="C53" s="15">
        <f>J53</f>
        <v>4.4489999999999998</v>
      </c>
      <c r="D53" s="16" t="s">
        <v>14</v>
      </c>
      <c r="E53" s="17" t="s">
        <v>6</v>
      </c>
      <c r="F53" s="22">
        <v>1</v>
      </c>
      <c r="G53" s="16" t="s">
        <v>15</v>
      </c>
      <c r="H53" s="18">
        <f>C53</f>
        <v>4.4489999999999998</v>
      </c>
      <c r="I53" s="19">
        <f>H53+I51</f>
        <v>77.674499999999981</v>
      </c>
      <c r="J53" s="18">
        <f t="shared" si="45"/>
        <v>4.4489999999999998</v>
      </c>
      <c r="K53" s="74">
        <f>K51+J53</f>
        <v>77.674499999999981</v>
      </c>
      <c r="L53" s="75"/>
      <c r="M53" s="58">
        <v>45804</v>
      </c>
      <c r="N53" s="84">
        <f>R52-W53</f>
        <v>2.3272817460317468</v>
      </c>
      <c r="O53" s="84"/>
      <c r="P53" s="20" t="s">
        <v>10</v>
      </c>
      <c r="Q53" s="58">
        <v>45805</v>
      </c>
      <c r="R53" s="76">
        <f>N53+X53</f>
        <v>2.3307539682539691</v>
      </c>
      <c r="S53" s="77"/>
      <c r="T53" s="78"/>
      <c r="U53" s="79"/>
      <c r="V53" s="1">
        <f>A53</f>
        <v>19</v>
      </c>
      <c r="W53" s="44">
        <v>3.472222222222222E-3</v>
      </c>
      <c r="X53" s="44">
        <v>3.472222222222222E-3</v>
      </c>
      <c r="Y53" s="23">
        <f>Z53</f>
        <v>296.60000000000002</v>
      </c>
      <c r="Z53" s="23">
        <f>Z54</f>
        <v>296.60000000000002</v>
      </c>
      <c r="AA53" s="24">
        <f>(Y53+Z53)*0.015/2+AH53</f>
        <v>4.4489999999999998</v>
      </c>
    </row>
    <row r="54" spans="1:30" ht="16.5" customHeight="1" x14ac:dyDescent="0.15">
      <c r="A54" s="4">
        <v>19</v>
      </c>
      <c r="B54" s="29" t="s">
        <v>35</v>
      </c>
      <c r="C54" s="11">
        <v>6</v>
      </c>
      <c r="D54" s="12" t="s">
        <v>14</v>
      </c>
      <c r="E54" s="13" t="s">
        <v>6</v>
      </c>
      <c r="F54" s="56">
        <v>48</v>
      </c>
      <c r="G54" s="12" t="s">
        <v>15</v>
      </c>
      <c r="H54" s="5">
        <f>C54*F54</f>
        <v>288</v>
      </c>
      <c r="I54" s="6">
        <f>H54+I52</f>
        <v>4722</v>
      </c>
      <c r="J54" s="5">
        <f t="shared" si="45"/>
        <v>285.3</v>
      </c>
      <c r="K54" s="80">
        <f>K52+J54</f>
        <v>4725.4500000000007</v>
      </c>
      <c r="L54" s="81"/>
      <c r="M54" s="57">
        <v>45805</v>
      </c>
      <c r="N54" s="82">
        <f>R52</f>
        <v>2.3307539682539691</v>
      </c>
      <c r="O54" s="82"/>
      <c r="P54" s="47" t="s">
        <v>10</v>
      </c>
      <c r="Q54" s="57">
        <v>45805</v>
      </c>
      <c r="R54" s="82">
        <f>N54+W54</f>
        <v>2.4107539682539691</v>
      </c>
      <c r="S54" s="83"/>
      <c r="T54" s="72">
        <v>150</v>
      </c>
      <c r="U54" s="73"/>
      <c r="V54" s="1">
        <f>A54</f>
        <v>19</v>
      </c>
      <c r="W54" s="44">
        <f>60*C54*F54/T54*"0:1"</f>
        <v>0.08</v>
      </c>
      <c r="Y54" s="25">
        <v>274</v>
      </c>
      <c r="Z54" s="25">
        <v>296.60000000000002</v>
      </c>
      <c r="AA54" s="26">
        <f>(Y54+Z54)/2*1</f>
        <v>285.3</v>
      </c>
      <c r="AB54">
        <v>1</v>
      </c>
      <c r="AC54" s="1"/>
    </row>
    <row r="55" spans="1:30" ht="16.5" customHeight="1" x14ac:dyDescent="0.15">
      <c r="A55" s="14">
        <v>20</v>
      </c>
      <c r="B55" s="27" t="s">
        <v>5</v>
      </c>
      <c r="C55" s="15">
        <f>J55</f>
        <v>4.8899999999999997</v>
      </c>
      <c r="D55" s="16" t="s">
        <v>14</v>
      </c>
      <c r="E55" s="17" t="s">
        <v>6</v>
      </c>
      <c r="F55" s="22">
        <v>1</v>
      </c>
      <c r="G55" s="16" t="s">
        <v>15</v>
      </c>
      <c r="H55" s="18">
        <f>C55</f>
        <v>4.8899999999999997</v>
      </c>
      <c r="I55" s="19">
        <f>I53+H55</f>
        <v>82.564499999999981</v>
      </c>
      <c r="J55" s="18">
        <f t="shared" si="45"/>
        <v>4.8899999999999997</v>
      </c>
      <c r="K55" s="74">
        <f>K53+J55</f>
        <v>82.564499999999981</v>
      </c>
      <c r="L55" s="75"/>
      <c r="M55" s="58">
        <v>45805</v>
      </c>
      <c r="N55" s="76">
        <f>R54-W55</f>
        <v>2.4072817460317468</v>
      </c>
      <c r="O55" s="76"/>
      <c r="P55" s="20" t="s">
        <v>10</v>
      </c>
      <c r="Q55" s="58">
        <v>45805</v>
      </c>
      <c r="R55" s="76">
        <f>N55+X55</f>
        <v>2.4107539682539691</v>
      </c>
      <c r="S55" s="77"/>
      <c r="T55" s="78"/>
      <c r="U55" s="79"/>
      <c r="V55" s="1">
        <f>A55</f>
        <v>20</v>
      </c>
      <c r="W55" s="44">
        <v>3.472222222222222E-3</v>
      </c>
      <c r="X55" s="44">
        <v>3.472222222222222E-3</v>
      </c>
      <c r="Y55" s="23">
        <f>Z55</f>
        <v>326</v>
      </c>
      <c r="Z55" s="23">
        <f>Z56</f>
        <v>326</v>
      </c>
      <c r="AA55" s="24">
        <f>(Y55+Z55)*0.015/2+AH55</f>
        <v>4.8899999999999997</v>
      </c>
      <c r="AB55" s="1">
        <f>3.8*1.35</f>
        <v>5.13</v>
      </c>
      <c r="AD55">
        <f>Z55+AB55+AC54</f>
        <v>331.13</v>
      </c>
    </row>
    <row r="56" spans="1:30" ht="16.149999999999999" customHeight="1" x14ac:dyDescent="0.15">
      <c r="A56" s="4">
        <v>20</v>
      </c>
      <c r="B56" s="29" t="s">
        <v>35</v>
      </c>
      <c r="C56" s="11">
        <v>6</v>
      </c>
      <c r="D56" s="12" t="s">
        <v>14</v>
      </c>
      <c r="E56" s="13" t="s">
        <v>6</v>
      </c>
      <c r="F56" s="56">
        <v>48</v>
      </c>
      <c r="G56" s="12" t="s">
        <v>15</v>
      </c>
      <c r="H56" s="5">
        <f>C56*F56</f>
        <v>288</v>
      </c>
      <c r="I56" s="6">
        <f>I54+H56</f>
        <v>5010</v>
      </c>
      <c r="J56" s="5">
        <f t="shared" si="45"/>
        <v>297</v>
      </c>
      <c r="K56" s="80">
        <f>K54+J56</f>
        <v>5022.4500000000007</v>
      </c>
      <c r="L56" s="81"/>
      <c r="M56" s="57">
        <v>45805</v>
      </c>
      <c r="N56" s="82">
        <f>R54</f>
        <v>2.4107539682539691</v>
      </c>
      <c r="O56" s="82"/>
      <c r="P56" s="47" t="s">
        <v>10</v>
      </c>
      <c r="Q56" s="57">
        <v>45805</v>
      </c>
      <c r="R56" s="82">
        <f>N56+W56</f>
        <v>2.4907539682539692</v>
      </c>
      <c r="S56" s="83"/>
      <c r="T56" s="72">
        <v>150</v>
      </c>
      <c r="U56" s="73"/>
      <c r="V56" s="1">
        <f>A56</f>
        <v>20</v>
      </c>
      <c r="W56" s="44">
        <f>60*C56*F56/T56*"0:1"</f>
        <v>0.08</v>
      </c>
      <c r="Y56" s="25">
        <v>268</v>
      </c>
      <c r="Z56" s="25">
        <v>326</v>
      </c>
      <c r="AA56" s="26">
        <f>(Y56+Z56)/2*1</f>
        <v>297</v>
      </c>
      <c r="AB56">
        <v>18</v>
      </c>
    </row>
    <row r="57" spans="1:30" ht="16.149999999999999" customHeight="1" x14ac:dyDescent="0.15">
      <c r="A57" s="14">
        <v>21</v>
      </c>
      <c r="B57" s="14" t="s">
        <v>5</v>
      </c>
      <c r="C57" s="15">
        <f>J57</f>
        <v>2.4899999999999998</v>
      </c>
      <c r="D57" s="16" t="s">
        <v>14</v>
      </c>
      <c r="E57" s="17" t="s">
        <v>6</v>
      </c>
      <c r="F57" s="22">
        <v>1</v>
      </c>
      <c r="G57" s="16" t="s">
        <v>15</v>
      </c>
      <c r="H57" s="18">
        <f>C57</f>
        <v>2.4899999999999998</v>
      </c>
      <c r="I57" s="19">
        <f>H57+I55</f>
        <v>85.054499999999976</v>
      </c>
      <c r="J57" s="18">
        <f t="shared" ref="J57:J63" si="46">AA57</f>
        <v>2.4899999999999998</v>
      </c>
      <c r="K57" s="74">
        <f>J57+K55</f>
        <v>85.054499999999976</v>
      </c>
      <c r="L57" s="75"/>
      <c r="M57" s="58">
        <v>45805</v>
      </c>
      <c r="N57" s="76">
        <f>R56-W57</f>
        <v>2.4872817460317469</v>
      </c>
      <c r="O57" s="76"/>
      <c r="P57" s="20" t="s">
        <v>10</v>
      </c>
      <c r="Q57" s="58">
        <v>45805</v>
      </c>
      <c r="R57" s="76">
        <f>N57+X57</f>
        <v>2.4907539682539692</v>
      </c>
      <c r="S57" s="77"/>
      <c r="T57" s="78"/>
      <c r="U57" s="79"/>
      <c r="V57" s="1">
        <f t="shared" ref="V57:V63" si="47">A57</f>
        <v>21</v>
      </c>
      <c r="W57" s="44">
        <v>3.472222222222222E-3</v>
      </c>
      <c r="X57" s="44">
        <v>3.472222222222222E-3</v>
      </c>
      <c r="Y57" s="23">
        <f>Z57</f>
        <v>166</v>
      </c>
      <c r="Z57" s="23">
        <f>Z58</f>
        <v>166</v>
      </c>
      <c r="AA57" s="24">
        <f>(Y57+Z57)*0.015/2+AH58</f>
        <v>2.4899999999999998</v>
      </c>
    </row>
    <row r="58" spans="1:30" ht="16.149999999999999" customHeight="1" x14ac:dyDescent="0.15">
      <c r="A58" s="4">
        <v>21</v>
      </c>
      <c r="B58" s="29" t="s">
        <v>35</v>
      </c>
      <c r="C58" s="11">
        <v>6</v>
      </c>
      <c r="D58" s="12" t="s">
        <v>14</v>
      </c>
      <c r="E58" s="13" t="s">
        <v>6</v>
      </c>
      <c r="F58" s="56">
        <v>27</v>
      </c>
      <c r="G58" s="12" t="s">
        <v>15</v>
      </c>
      <c r="H58" s="5">
        <f>C58*F58</f>
        <v>162</v>
      </c>
      <c r="I58" s="6">
        <f>I56+H58</f>
        <v>5172</v>
      </c>
      <c r="J58" s="5">
        <f t="shared" si="46"/>
        <v>162</v>
      </c>
      <c r="K58" s="80">
        <f>K56+J58</f>
        <v>5184.4500000000007</v>
      </c>
      <c r="L58" s="81"/>
      <c r="M58" s="57">
        <v>45805</v>
      </c>
      <c r="N58" s="82">
        <f>R56</f>
        <v>2.4907539682539692</v>
      </c>
      <c r="O58" s="82"/>
      <c r="P58" s="47" t="s">
        <v>10</v>
      </c>
      <c r="Q58" s="57">
        <v>45805</v>
      </c>
      <c r="R58" s="82">
        <f>N58+W58</f>
        <v>2.5357539682539691</v>
      </c>
      <c r="S58" s="83"/>
      <c r="T58" s="72">
        <v>150</v>
      </c>
      <c r="U58" s="73"/>
      <c r="V58" s="1">
        <f t="shared" si="47"/>
        <v>21</v>
      </c>
      <c r="W58" s="44">
        <f>60*C58*F58/T58*"0:1"</f>
        <v>4.4999999999999998E-2</v>
      </c>
      <c r="Y58" s="25">
        <v>158</v>
      </c>
      <c r="Z58" s="25">
        <v>166</v>
      </c>
      <c r="AA58" s="26">
        <f>(Y58+Z58)/2*1</f>
        <v>162</v>
      </c>
      <c r="AB58">
        <v>21</v>
      </c>
    </row>
    <row r="59" spans="1:30" ht="16.149999999999999" customHeight="1" x14ac:dyDescent="0.15">
      <c r="A59" s="4">
        <v>22</v>
      </c>
      <c r="B59" s="60" t="s">
        <v>38</v>
      </c>
      <c r="C59" s="11">
        <v>6</v>
      </c>
      <c r="D59" s="12" t="s">
        <v>14</v>
      </c>
      <c r="E59" s="13" t="s">
        <v>6</v>
      </c>
      <c r="F59" s="56">
        <v>10</v>
      </c>
      <c r="G59" s="12" t="s">
        <v>15</v>
      </c>
      <c r="H59" s="5">
        <f>C59*F59</f>
        <v>60</v>
      </c>
      <c r="I59" s="6">
        <f>I13+H59</f>
        <v>456</v>
      </c>
      <c r="J59" s="5">
        <f t="shared" ref="J59" si="48">AA59</f>
        <v>55.4</v>
      </c>
      <c r="K59" s="80">
        <f>K13+J59</f>
        <v>448.2</v>
      </c>
      <c r="L59" s="81"/>
      <c r="M59" s="57">
        <v>45805</v>
      </c>
      <c r="N59" s="82">
        <f>R58</f>
        <v>2.5357539682539691</v>
      </c>
      <c r="O59" s="82"/>
      <c r="P59" s="47" t="s">
        <v>10</v>
      </c>
      <c r="Q59" s="57">
        <v>45805</v>
      </c>
      <c r="R59" s="82">
        <f>N59+W59</f>
        <v>2.5524206349206358</v>
      </c>
      <c r="S59" s="83"/>
      <c r="T59" s="72">
        <v>150</v>
      </c>
      <c r="U59" s="73"/>
      <c r="V59" s="1">
        <f t="shared" ref="V59" si="49">A59</f>
        <v>22</v>
      </c>
      <c r="W59" s="44">
        <f>60*C59*F59/T59*"0:1"</f>
        <v>1.6666666666666666E-2</v>
      </c>
      <c r="Y59" s="25">
        <v>68.099999999999994</v>
      </c>
      <c r="Z59" s="25">
        <v>42.7</v>
      </c>
      <c r="AA59" s="26">
        <f>(Y59+Z59)/2*1</f>
        <v>55.4</v>
      </c>
      <c r="AB59">
        <v>21</v>
      </c>
    </row>
    <row r="60" spans="1:30" ht="16.149999999999999" customHeight="1" x14ac:dyDescent="0.15">
      <c r="A60" s="14">
        <v>23</v>
      </c>
      <c r="B60" s="14" t="s">
        <v>5</v>
      </c>
      <c r="C60" s="15">
        <f>J60</f>
        <v>2.0024999999999999</v>
      </c>
      <c r="D60" s="16" t="s">
        <v>14</v>
      </c>
      <c r="E60" s="17" t="s">
        <v>6</v>
      </c>
      <c r="F60" s="22">
        <v>1</v>
      </c>
      <c r="G60" s="16" t="s">
        <v>15</v>
      </c>
      <c r="H60" s="18">
        <f>C60</f>
        <v>2.0024999999999999</v>
      </c>
      <c r="I60" s="19">
        <f>I57+H60</f>
        <v>87.056999999999974</v>
      </c>
      <c r="J60" s="18">
        <f t="shared" ref="J60:J61" si="50">AA60</f>
        <v>2.0024999999999999</v>
      </c>
      <c r="K60" s="74">
        <f>K57+J60</f>
        <v>87.056999999999974</v>
      </c>
      <c r="L60" s="75"/>
      <c r="M60" s="58">
        <v>45805</v>
      </c>
      <c r="N60" s="76">
        <f>R59-W60</f>
        <v>2.5489484126984134</v>
      </c>
      <c r="O60" s="76"/>
      <c r="P60" s="20" t="s">
        <v>10</v>
      </c>
      <c r="Q60" s="58">
        <v>45805</v>
      </c>
      <c r="R60" s="76">
        <f>N60+X60</f>
        <v>2.5524206349206358</v>
      </c>
      <c r="S60" s="77"/>
      <c r="T60" s="78"/>
      <c r="U60" s="79"/>
      <c r="V60" s="1">
        <f t="shared" ref="V60:V61" si="51">A60</f>
        <v>23</v>
      </c>
      <c r="W60" s="44">
        <v>3.472222222222222E-3</v>
      </c>
      <c r="X60" s="44">
        <v>3.472222222222222E-3</v>
      </c>
      <c r="Y60" s="23">
        <f>Z60</f>
        <v>133.5</v>
      </c>
      <c r="Z60" s="23">
        <f>Z61</f>
        <v>133.5</v>
      </c>
      <c r="AA60" s="24">
        <f>(Y60+Z60)*0.015/2+AH61</f>
        <v>2.0024999999999999</v>
      </c>
    </row>
    <row r="61" spans="1:30" ht="16.149999999999999" customHeight="1" x14ac:dyDescent="0.15">
      <c r="A61" s="4">
        <v>23</v>
      </c>
      <c r="B61" s="29" t="s">
        <v>35</v>
      </c>
      <c r="C61" s="11">
        <v>6</v>
      </c>
      <c r="D61" s="12" t="s">
        <v>14</v>
      </c>
      <c r="E61" s="13" t="s">
        <v>6</v>
      </c>
      <c r="F61" s="56">
        <v>22</v>
      </c>
      <c r="G61" s="12" t="s">
        <v>15</v>
      </c>
      <c r="H61" s="5">
        <f>C61*F61</f>
        <v>132</v>
      </c>
      <c r="I61" s="6">
        <f>I58+H61</f>
        <v>5304</v>
      </c>
      <c r="J61" s="5">
        <f t="shared" si="50"/>
        <v>127.25</v>
      </c>
      <c r="K61" s="80">
        <f>K58+J61</f>
        <v>5311.7000000000007</v>
      </c>
      <c r="L61" s="81"/>
      <c r="M61" s="57">
        <v>45805</v>
      </c>
      <c r="N61" s="82">
        <f>R59</f>
        <v>2.5524206349206358</v>
      </c>
      <c r="O61" s="82"/>
      <c r="P61" s="47" t="s">
        <v>10</v>
      </c>
      <c r="Q61" s="57">
        <v>45805</v>
      </c>
      <c r="R61" s="82">
        <f>N61+W61</f>
        <v>2.6135317460317466</v>
      </c>
      <c r="S61" s="83"/>
      <c r="T61" s="110">
        <v>90</v>
      </c>
      <c r="U61" s="111"/>
      <c r="V61" s="1">
        <f t="shared" si="51"/>
        <v>23</v>
      </c>
      <c r="W61" s="44">
        <f>60*C61*F61/T61*"0:1"</f>
        <v>6.1111111111111116E-2</v>
      </c>
      <c r="Y61" s="25">
        <v>121</v>
      </c>
      <c r="Z61" s="25">
        <v>133.5</v>
      </c>
      <c r="AA61" s="26">
        <f>(Y61+Z61)/2*1</f>
        <v>127.25</v>
      </c>
      <c r="AB61">
        <v>21</v>
      </c>
    </row>
    <row r="62" spans="1:30" ht="16.149999999999999" customHeight="1" x14ac:dyDescent="0.15">
      <c r="A62" s="14">
        <v>24</v>
      </c>
      <c r="B62" s="14" t="s">
        <v>5</v>
      </c>
      <c r="C62" s="15">
        <f>J62</f>
        <v>2.0114999999999998</v>
      </c>
      <c r="D62" s="16" t="s">
        <v>14</v>
      </c>
      <c r="E62" s="17" t="s">
        <v>6</v>
      </c>
      <c r="F62" s="22">
        <v>1</v>
      </c>
      <c r="G62" s="16" t="s">
        <v>15</v>
      </c>
      <c r="H62" s="18">
        <f>C62</f>
        <v>2.0114999999999998</v>
      </c>
      <c r="I62" s="19">
        <f>I60+H62</f>
        <v>89.068499999999972</v>
      </c>
      <c r="J62" s="18">
        <f t="shared" si="46"/>
        <v>2.0114999999999998</v>
      </c>
      <c r="K62" s="74">
        <f>K60+J62</f>
        <v>89.068499999999972</v>
      </c>
      <c r="L62" s="75"/>
      <c r="M62" s="58">
        <v>45805</v>
      </c>
      <c r="N62" s="76">
        <f>R58-W62</f>
        <v>2.5322817460317468</v>
      </c>
      <c r="O62" s="76"/>
      <c r="P62" s="59" t="s">
        <v>10</v>
      </c>
      <c r="Q62" s="58">
        <v>45805</v>
      </c>
      <c r="R62" s="76">
        <f>N62+X62</f>
        <v>2.5357539682539691</v>
      </c>
      <c r="S62" s="77"/>
      <c r="T62" s="78"/>
      <c r="U62" s="79"/>
      <c r="V62" s="1">
        <f t="shared" si="47"/>
        <v>24</v>
      </c>
      <c r="W62" s="44">
        <v>3.472222222222222E-3</v>
      </c>
      <c r="X62" s="44">
        <v>3.472222222222222E-3</v>
      </c>
      <c r="Y62" s="23">
        <f>Z62</f>
        <v>134.1</v>
      </c>
      <c r="Z62" s="23">
        <f>Z63</f>
        <v>134.1</v>
      </c>
      <c r="AA62" s="24">
        <f>(Y62+Z62)*0.015/2+AH63</f>
        <v>2.0114999999999998</v>
      </c>
    </row>
    <row r="63" spans="1:30" ht="16.149999999999999" customHeight="1" x14ac:dyDescent="0.15">
      <c r="A63" s="61">
        <v>24</v>
      </c>
      <c r="B63" s="62" t="s">
        <v>35</v>
      </c>
      <c r="C63" s="63">
        <v>6</v>
      </c>
      <c r="D63" s="64" t="s">
        <v>14</v>
      </c>
      <c r="E63" s="65" t="s">
        <v>6</v>
      </c>
      <c r="F63" s="66">
        <v>25</v>
      </c>
      <c r="G63" s="64" t="s">
        <v>15</v>
      </c>
      <c r="H63" s="67">
        <f>C63*F63</f>
        <v>150</v>
      </c>
      <c r="I63" s="68">
        <f>I61+H63</f>
        <v>5454</v>
      </c>
      <c r="J63" s="67">
        <f t="shared" si="46"/>
        <v>149.5</v>
      </c>
      <c r="K63" s="96">
        <f>K61+J63</f>
        <v>5461.2000000000007</v>
      </c>
      <c r="L63" s="97"/>
      <c r="M63" s="69">
        <v>45805</v>
      </c>
      <c r="N63" s="98">
        <f>R58</f>
        <v>2.5357539682539691</v>
      </c>
      <c r="O63" s="98"/>
      <c r="P63" s="70" t="s">
        <v>10</v>
      </c>
      <c r="Q63" s="69">
        <v>45805</v>
      </c>
      <c r="R63" s="98">
        <f>N63+W63</f>
        <v>2.6051984126984138</v>
      </c>
      <c r="S63" s="99"/>
      <c r="T63" s="100">
        <v>90</v>
      </c>
      <c r="U63" s="101"/>
      <c r="V63" s="1">
        <f t="shared" si="47"/>
        <v>24</v>
      </c>
      <c r="W63" s="44">
        <f>60*C63*F63/T63*"0:1"</f>
        <v>6.9444444444444448E-2</v>
      </c>
      <c r="Y63" s="25">
        <v>164.9</v>
      </c>
      <c r="Z63" s="25">
        <v>134.1</v>
      </c>
      <c r="AA63" s="26">
        <f>(Y63+Z63)/2*1</f>
        <v>149.5</v>
      </c>
      <c r="AB63">
        <v>21</v>
      </c>
    </row>
    <row r="64" spans="1:30" ht="16.149999999999999" customHeight="1" x14ac:dyDescent="0.15">
      <c r="A64" s="48"/>
      <c r="B64" s="49"/>
      <c r="C64" s="50"/>
      <c r="D64" s="49"/>
      <c r="E64" s="48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8"/>
      <c r="Q64" s="48"/>
      <c r="R64" s="49"/>
      <c r="S64" s="49"/>
      <c r="T64" s="51"/>
      <c r="U64" s="52"/>
      <c r="V64" s="49"/>
      <c r="W64" s="49"/>
      <c r="X64" s="49"/>
      <c r="Y64" s="53"/>
      <c r="Z64" s="53"/>
      <c r="AA64" s="54"/>
      <c r="AB64" s="55"/>
      <c r="AC64" s="55"/>
    </row>
    <row r="65" spans="1:31" s="55" customFormat="1" ht="15.75" customHeight="1" x14ac:dyDescent="0.15">
      <c r="A65" s="1"/>
      <c r="B65" s="1"/>
      <c r="C65" s="1"/>
      <c r="D65" s="1"/>
      <c r="E65" s="1"/>
      <c r="F65" s="28"/>
      <c r="G65" s="1"/>
      <c r="H65" s="1"/>
      <c r="I65" s="1"/>
      <c r="J65" s="1"/>
      <c r="K65" s="1"/>
      <c r="L65" s="105" t="s">
        <v>8</v>
      </c>
      <c r="M65" s="106"/>
      <c r="N65" s="106"/>
      <c r="O65" s="106"/>
      <c r="P65" s="116"/>
      <c r="Q65" s="105" t="s">
        <v>9</v>
      </c>
      <c r="R65" s="106"/>
      <c r="S65" s="106"/>
      <c r="T65" s="106"/>
      <c r="U65" s="116"/>
      <c r="V65" s="1"/>
      <c r="W65" s="1"/>
      <c r="X65" s="1"/>
      <c r="Y65" s="1"/>
      <c r="Z65" s="1"/>
      <c r="AA65" s="1"/>
      <c r="AB65" s="1"/>
      <c r="AC65" s="1"/>
    </row>
    <row r="66" spans="1:31" s="1" customFormat="1" ht="15.75" customHeight="1" x14ac:dyDescent="0.15">
      <c r="F66" s="28"/>
      <c r="L66" s="88" t="s">
        <v>5</v>
      </c>
      <c r="M66" s="89"/>
      <c r="N66" s="90"/>
      <c r="O66" s="91">
        <f>I62</f>
        <v>89.068499999999972</v>
      </c>
      <c r="P66" s="92"/>
      <c r="Q66" s="88" t="s">
        <v>5</v>
      </c>
      <c r="R66" s="89"/>
      <c r="S66" s="90"/>
      <c r="T66" s="91">
        <f>K62</f>
        <v>89.068499999999972</v>
      </c>
      <c r="U66" s="92"/>
      <c r="Y66" s="23"/>
      <c r="Z66" s="23"/>
    </row>
    <row r="67" spans="1:31" s="1" customFormat="1" ht="15.75" customHeight="1" x14ac:dyDescent="0.15">
      <c r="F67" s="28"/>
      <c r="L67" s="93" t="s">
        <v>35</v>
      </c>
      <c r="M67" s="94"/>
      <c r="N67" s="95"/>
      <c r="O67" s="91">
        <f>I63</f>
        <v>5454</v>
      </c>
      <c r="P67" s="92"/>
      <c r="Q67" s="93" t="s">
        <v>35</v>
      </c>
      <c r="R67" s="94"/>
      <c r="S67" s="95"/>
      <c r="T67" s="91">
        <f>K63</f>
        <v>5461.2000000000007</v>
      </c>
      <c r="U67" s="92"/>
      <c r="Y67" s="25"/>
      <c r="Z67" s="25"/>
    </row>
    <row r="68" spans="1:31" s="1" customFormat="1" ht="15.75" customHeight="1" x14ac:dyDescent="0.15">
      <c r="F68" s="28"/>
      <c r="L68" s="102" t="s">
        <v>38</v>
      </c>
      <c r="M68" s="103"/>
      <c r="N68" s="104"/>
      <c r="O68" s="91">
        <f>I59</f>
        <v>456</v>
      </c>
      <c r="P68" s="92"/>
      <c r="Q68" s="102" t="s">
        <v>38</v>
      </c>
      <c r="R68" s="103"/>
      <c r="S68" s="104"/>
      <c r="T68" s="91">
        <f>K59</f>
        <v>448.2</v>
      </c>
      <c r="U68" s="92"/>
      <c r="Y68" s="25"/>
      <c r="Z68" s="25"/>
    </row>
    <row r="69" spans="1:31" s="1" customFormat="1" ht="15.75" hidden="1" customHeight="1" x14ac:dyDescent="0.15">
      <c r="F69" s="28"/>
      <c r="L69" s="105" t="s">
        <v>31</v>
      </c>
      <c r="M69" s="106"/>
      <c r="N69" s="107"/>
      <c r="O69" s="91"/>
      <c r="P69" s="92"/>
      <c r="Q69" s="37"/>
      <c r="R69" s="105" t="s">
        <v>31</v>
      </c>
      <c r="S69" s="107"/>
      <c r="T69" s="91"/>
      <c r="U69" s="92"/>
    </row>
    <row r="70" spans="1:31" s="1" customFormat="1" ht="15.75" hidden="1" customHeight="1" x14ac:dyDescent="0.15">
      <c r="F70" s="28"/>
      <c r="L70" s="105" t="s">
        <v>33</v>
      </c>
      <c r="M70" s="106"/>
      <c r="N70" s="107"/>
      <c r="O70" s="91"/>
      <c r="P70" s="92"/>
      <c r="Q70" s="37"/>
      <c r="R70" s="105" t="s">
        <v>33</v>
      </c>
      <c r="S70" s="107"/>
      <c r="T70" s="108"/>
      <c r="U70" s="109"/>
    </row>
    <row r="71" spans="1:31" s="1" customFormat="1" ht="15.75" hidden="1" customHeight="1" x14ac:dyDescent="0.15">
      <c r="F71" s="28"/>
      <c r="L71" s="105" t="s">
        <v>5</v>
      </c>
      <c r="M71" s="106"/>
      <c r="N71" s="107"/>
      <c r="O71" s="91" t="e">
        <f>#REF!</f>
        <v>#REF!</v>
      </c>
      <c r="P71" s="92"/>
      <c r="Q71" s="37"/>
      <c r="R71" s="105" t="s">
        <v>5</v>
      </c>
      <c r="S71" s="107"/>
      <c r="T71" s="91" t="e">
        <f>#REF!</f>
        <v>#REF!</v>
      </c>
      <c r="U71" s="92"/>
    </row>
    <row r="72" spans="1:31" s="1" customFormat="1" ht="15.75" customHeight="1" x14ac:dyDescent="0.15">
      <c r="F72" s="28"/>
      <c r="L72" s="105" t="s">
        <v>12</v>
      </c>
      <c r="M72" s="106"/>
      <c r="N72" s="107"/>
      <c r="O72" s="91">
        <f>SUM(O66:P68)</f>
        <v>5999.0685000000003</v>
      </c>
      <c r="P72" s="92"/>
      <c r="Q72" s="105" t="s">
        <v>12</v>
      </c>
      <c r="R72" s="106"/>
      <c r="S72" s="107"/>
      <c r="T72" s="91">
        <f>SUM(T66:U68)</f>
        <v>5998.4685000000009</v>
      </c>
      <c r="U72" s="92"/>
    </row>
    <row r="73" spans="1:31" ht="15.75" customHeight="1" x14ac:dyDescent="0.15">
      <c r="AD73" s="1"/>
      <c r="AE73" s="1"/>
    </row>
  </sheetData>
  <mergeCells count="255">
    <mergeCell ref="L65:P65"/>
    <mergeCell ref="Q65:U65"/>
    <mergeCell ref="K54:L54"/>
    <mergeCell ref="N54:O54"/>
    <mergeCell ref="R54:S54"/>
    <mergeCell ref="T54:U54"/>
    <mergeCell ref="K55:L55"/>
    <mergeCell ref="N55:O55"/>
    <mergeCell ref="R55:S55"/>
    <mergeCell ref="T55:U55"/>
    <mergeCell ref="N57:O57"/>
    <mergeCell ref="R57:S57"/>
    <mergeCell ref="T57:U57"/>
    <mergeCell ref="K56:L56"/>
    <mergeCell ref="N56:O56"/>
    <mergeCell ref="K59:L59"/>
    <mergeCell ref="K62:L62"/>
    <mergeCell ref="N62:O62"/>
    <mergeCell ref="R62:S62"/>
    <mergeCell ref="T62:U62"/>
    <mergeCell ref="K61:L61"/>
    <mergeCell ref="N61:O61"/>
    <mergeCell ref="R61:S61"/>
    <mergeCell ref="T61:U61"/>
    <mergeCell ref="R50:S50"/>
    <mergeCell ref="T50:U50"/>
    <mergeCell ref="N59:O59"/>
    <mergeCell ref="R59:S59"/>
    <mergeCell ref="T59:U59"/>
    <mergeCell ref="K60:L60"/>
    <mergeCell ref="N60:O60"/>
    <mergeCell ref="R60:S60"/>
    <mergeCell ref="T60:U60"/>
    <mergeCell ref="K53:L53"/>
    <mergeCell ref="N53:O53"/>
    <mergeCell ref="R53:S53"/>
    <mergeCell ref="R56:S56"/>
    <mergeCell ref="T56:U56"/>
    <mergeCell ref="K57:L57"/>
    <mergeCell ref="K58:L58"/>
    <mergeCell ref="N58:O58"/>
    <mergeCell ref="R58:S58"/>
    <mergeCell ref="T58:U58"/>
    <mergeCell ref="A6:I6"/>
    <mergeCell ref="J6:L7"/>
    <mergeCell ref="M6:U7"/>
    <mergeCell ref="A7:A8"/>
    <mergeCell ref="B7:B8"/>
    <mergeCell ref="C7:G8"/>
    <mergeCell ref="H7:I7"/>
    <mergeCell ref="A1:U1"/>
    <mergeCell ref="C2:U2"/>
    <mergeCell ref="L3:N3"/>
    <mergeCell ref="R3:S3"/>
    <mergeCell ref="C4:U4"/>
    <mergeCell ref="C5:U5"/>
    <mergeCell ref="Y7:Z7"/>
    <mergeCell ref="K8:L8"/>
    <mergeCell ref="M8:S8"/>
    <mergeCell ref="T8:U8"/>
    <mergeCell ref="A9:G9"/>
    <mergeCell ref="K14:L14"/>
    <mergeCell ref="N14:O14"/>
    <mergeCell ref="R14:S14"/>
    <mergeCell ref="T14:U14"/>
    <mergeCell ref="K12:L12"/>
    <mergeCell ref="N12:O12"/>
    <mergeCell ref="R12:S12"/>
    <mergeCell ref="T12:U12"/>
    <mergeCell ref="K13:L13"/>
    <mergeCell ref="N13:O13"/>
    <mergeCell ref="R13:S13"/>
    <mergeCell ref="T13:U13"/>
    <mergeCell ref="K10:L10"/>
    <mergeCell ref="N10:O10"/>
    <mergeCell ref="R10:S10"/>
    <mergeCell ref="T10:U10"/>
    <mergeCell ref="K11:L11"/>
    <mergeCell ref="N11:O11"/>
    <mergeCell ref="R11:S11"/>
    <mergeCell ref="K17:L17"/>
    <mergeCell ref="N17:O17"/>
    <mergeCell ref="R17:S17"/>
    <mergeCell ref="T17:U17"/>
    <mergeCell ref="K19:L19"/>
    <mergeCell ref="N19:O19"/>
    <mergeCell ref="R19:S19"/>
    <mergeCell ref="T19:U19"/>
    <mergeCell ref="K15:L15"/>
    <mergeCell ref="N15:O15"/>
    <mergeCell ref="R15:S15"/>
    <mergeCell ref="T15:U15"/>
    <mergeCell ref="K16:L16"/>
    <mergeCell ref="N16:O16"/>
    <mergeCell ref="R16:S16"/>
    <mergeCell ref="T16:U16"/>
    <mergeCell ref="A18:U18"/>
    <mergeCell ref="K20:L20"/>
    <mergeCell ref="N20:O20"/>
    <mergeCell ref="R20:S20"/>
    <mergeCell ref="T20:U20"/>
    <mergeCell ref="K21:L21"/>
    <mergeCell ref="N21:O21"/>
    <mergeCell ref="R21:S21"/>
    <mergeCell ref="T21:U21"/>
    <mergeCell ref="K24:L24"/>
    <mergeCell ref="N24:O24"/>
    <mergeCell ref="R24:S24"/>
    <mergeCell ref="T24:U24"/>
    <mergeCell ref="K25:L25"/>
    <mergeCell ref="N25:O25"/>
    <mergeCell ref="R25:S25"/>
    <mergeCell ref="T25:U25"/>
    <mergeCell ref="K22:L22"/>
    <mergeCell ref="N22:O22"/>
    <mergeCell ref="R22:S22"/>
    <mergeCell ref="T22:U22"/>
    <mergeCell ref="K23:L23"/>
    <mergeCell ref="N23:O23"/>
    <mergeCell ref="R23:S23"/>
    <mergeCell ref="T23:U23"/>
    <mergeCell ref="R28:S28"/>
    <mergeCell ref="T28:U28"/>
    <mergeCell ref="K29:L29"/>
    <mergeCell ref="N29:O29"/>
    <mergeCell ref="R29:S29"/>
    <mergeCell ref="T29:U29"/>
    <mergeCell ref="K26:L26"/>
    <mergeCell ref="N26:O26"/>
    <mergeCell ref="R26:S26"/>
    <mergeCell ref="T26:U26"/>
    <mergeCell ref="K27:L27"/>
    <mergeCell ref="N27:O27"/>
    <mergeCell ref="R27:S27"/>
    <mergeCell ref="T27:U27"/>
    <mergeCell ref="K37:L37"/>
    <mergeCell ref="N37:O37"/>
    <mergeCell ref="R37:S37"/>
    <mergeCell ref="T37:U37"/>
    <mergeCell ref="K36:L36"/>
    <mergeCell ref="N36:O36"/>
    <mergeCell ref="R36:S36"/>
    <mergeCell ref="T36:U36"/>
    <mergeCell ref="T38:U38"/>
    <mergeCell ref="R38:S38"/>
    <mergeCell ref="N38:O38"/>
    <mergeCell ref="K38:L38"/>
    <mergeCell ref="K40:L40"/>
    <mergeCell ref="N40:O40"/>
    <mergeCell ref="R40:S40"/>
    <mergeCell ref="T40:U40"/>
    <mergeCell ref="K39:L39"/>
    <mergeCell ref="N39:O39"/>
    <mergeCell ref="R39:S39"/>
    <mergeCell ref="T39:U39"/>
    <mergeCell ref="N41:O41"/>
    <mergeCell ref="R41:S41"/>
    <mergeCell ref="T41:U41"/>
    <mergeCell ref="K41:L41"/>
    <mergeCell ref="R69:S69"/>
    <mergeCell ref="T69:U69"/>
    <mergeCell ref="K42:L42"/>
    <mergeCell ref="N42:O42"/>
    <mergeCell ref="R42:S42"/>
    <mergeCell ref="T42:U42"/>
    <mergeCell ref="K43:L43"/>
    <mergeCell ref="N43:O43"/>
    <mergeCell ref="R43:S43"/>
    <mergeCell ref="T43:U43"/>
    <mergeCell ref="K44:L44"/>
    <mergeCell ref="N44:O44"/>
    <mergeCell ref="R44:S44"/>
    <mergeCell ref="T44:U44"/>
    <mergeCell ref="N46:O46"/>
    <mergeCell ref="R46:S46"/>
    <mergeCell ref="T46:U46"/>
    <mergeCell ref="K47:L47"/>
    <mergeCell ref="N47:O47"/>
    <mergeCell ref="K52:L52"/>
    <mergeCell ref="N52:O52"/>
    <mergeCell ref="R52:S52"/>
    <mergeCell ref="T52:U52"/>
    <mergeCell ref="R47:S47"/>
    <mergeCell ref="Q68:S68"/>
    <mergeCell ref="Q67:S67"/>
    <mergeCell ref="K45:L45"/>
    <mergeCell ref="N45:O45"/>
    <mergeCell ref="R45:S45"/>
    <mergeCell ref="T45:U45"/>
    <mergeCell ref="K46:L46"/>
    <mergeCell ref="L72:N72"/>
    <mergeCell ref="O72:P72"/>
    <mergeCell ref="T72:U72"/>
    <mergeCell ref="L70:N70"/>
    <mergeCell ref="O70:P70"/>
    <mergeCell ref="R70:S70"/>
    <mergeCell ref="T70:U70"/>
    <mergeCell ref="L71:N71"/>
    <mergeCell ref="O71:P71"/>
    <mergeCell ref="R71:S71"/>
    <mergeCell ref="T71:U71"/>
    <mergeCell ref="Q72:S72"/>
    <mergeCell ref="L68:N68"/>
    <mergeCell ref="O68:P68"/>
    <mergeCell ref="T68:U68"/>
    <mergeCell ref="L69:N69"/>
    <mergeCell ref="O69:P69"/>
    <mergeCell ref="L66:N66"/>
    <mergeCell ref="O66:P66"/>
    <mergeCell ref="T66:U66"/>
    <mergeCell ref="L67:N67"/>
    <mergeCell ref="O67:P67"/>
    <mergeCell ref="T67:U67"/>
    <mergeCell ref="Q66:S66"/>
    <mergeCell ref="T47:U47"/>
    <mergeCell ref="K49:L49"/>
    <mergeCell ref="N49:O49"/>
    <mergeCell ref="R49:S49"/>
    <mergeCell ref="T49:U49"/>
    <mergeCell ref="K50:L50"/>
    <mergeCell ref="A48:U48"/>
    <mergeCell ref="K51:L51"/>
    <mergeCell ref="N51:O51"/>
    <mergeCell ref="R51:S51"/>
    <mergeCell ref="T51:U51"/>
    <mergeCell ref="T53:U53"/>
    <mergeCell ref="N50:O50"/>
    <mergeCell ref="K63:L63"/>
    <mergeCell ref="N63:O63"/>
    <mergeCell ref="R63:S63"/>
    <mergeCell ref="T63:U63"/>
    <mergeCell ref="T11:U11"/>
    <mergeCell ref="K34:L34"/>
    <mergeCell ref="N34:O34"/>
    <mergeCell ref="R34:S34"/>
    <mergeCell ref="T34:U34"/>
    <mergeCell ref="K35:L35"/>
    <mergeCell ref="N35:O35"/>
    <mergeCell ref="R35:S35"/>
    <mergeCell ref="T35:U35"/>
    <mergeCell ref="K33:L33"/>
    <mergeCell ref="N33:O33"/>
    <mergeCell ref="R33:S33"/>
    <mergeCell ref="T33:U33"/>
    <mergeCell ref="K30:L30"/>
    <mergeCell ref="N30:O30"/>
    <mergeCell ref="R30:S30"/>
    <mergeCell ref="T30:U30"/>
    <mergeCell ref="K32:L32"/>
    <mergeCell ref="N32:O32"/>
    <mergeCell ref="R32:S32"/>
    <mergeCell ref="T32:U32"/>
    <mergeCell ref="A31:U31"/>
    <mergeCell ref="K28:L28"/>
    <mergeCell ref="N28:O28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B1Fサンプル</vt:lpstr>
      <vt:lpstr>B1Fサンプル!Print_Area</vt:lpstr>
    </vt:vector>
  </TitlesOfParts>
  <Company>鉄建建設株式会社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情報システム部</dc:creator>
  <cp:lastModifiedBy>Be-Pro西田</cp:lastModifiedBy>
  <cp:lastPrinted>2025-05-22T00:59:59Z</cp:lastPrinted>
  <dcterms:created xsi:type="dcterms:W3CDTF">2016-06-09T09:28:29Z</dcterms:created>
  <dcterms:modified xsi:type="dcterms:W3CDTF">2025-06-05T03:25:18Z</dcterms:modified>
</cp:coreProperties>
</file>