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2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proinc-my.sharepoint.com/personal/k_nishida_beproinc_onmicrosoft_com/Documents/足羽川ダム/追加改良/帳票/"/>
    </mc:Choice>
  </mc:AlternateContent>
  <xr:revisionPtr revIDLastSave="10" documentId="13_ncr:1_{87582618-303B-4094-87A1-84A12EAB532C}" xr6:coauthVersionLast="47" xr6:coauthVersionMax="47" xr10:uidLastSave="{0DC997FC-5D9F-4F5A-A0E1-F8FDACE4FF29}"/>
  <bookViews>
    <workbookView xWindow="-108" yWindow="-108" windowWidth="30936" windowHeight="16776" activeTab="1" xr2:uid="{00000000-000D-0000-FFFF-FFFF00000000}"/>
  </bookViews>
  <sheets>
    <sheet name="41.0LF_6~18BL(RCD)" sheetId="15" r:id="rId1"/>
    <sheet name="41.0LF_6~18BL(外部コン)" sheetId="16" r:id="rId2"/>
  </sheets>
  <definedNames>
    <definedName name="_xlnm.Print_Area" localSheetId="0">'41.0LF_6~18BL(RCD)'!$A$1:$U$79</definedName>
    <definedName name="_xlnm.Print_Area" localSheetId="1">'41.0LF_6~18BL(外部コン)'!$A$1:$U$69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16" l="1"/>
  <c r="T76" i="15"/>
  <c r="O76" i="15"/>
  <c r="T72" i="15"/>
  <c r="O72" i="15"/>
  <c r="Y65" i="15"/>
  <c r="Y63" i="15"/>
  <c r="Y61" i="15"/>
  <c r="N42" i="15"/>
  <c r="Y48" i="15"/>
  <c r="W15" i="15"/>
  <c r="Z14" i="15"/>
  <c r="Y14" i="15"/>
  <c r="W19" i="15"/>
  <c r="V14" i="15"/>
  <c r="H15" i="15"/>
  <c r="V15" i="15"/>
  <c r="V18" i="15"/>
  <c r="Y18" i="15"/>
  <c r="Z18" i="15"/>
  <c r="H19" i="15"/>
  <c r="V19" i="15"/>
  <c r="AA19" i="15"/>
  <c r="J19" i="15" s="1"/>
  <c r="AA14" i="15" l="1"/>
  <c r="J14" i="15" s="1"/>
  <c r="C14" i="15" s="1"/>
  <c r="H14" i="15" s="1"/>
  <c r="AA15" i="15"/>
  <c r="J15" i="15" s="1"/>
  <c r="AA18" i="15"/>
  <c r="J18" i="15" s="1"/>
  <c r="C18" i="15" s="1"/>
  <c r="H18" i="15" s="1"/>
  <c r="Y55" i="15" l="1"/>
  <c r="Y53" i="15"/>
  <c r="Y51" i="15"/>
  <c r="Y49" i="15"/>
  <c r="Y47" i="15"/>
  <c r="Y36" i="15"/>
  <c r="Y34" i="15"/>
  <c r="Y25" i="15"/>
  <c r="Y23" i="15"/>
  <c r="Y13" i="15"/>
  <c r="Y11" i="15"/>
  <c r="Z52" i="16"/>
  <c r="Y52" i="16"/>
  <c r="Z50" i="16"/>
  <c r="Y50" i="16"/>
  <c r="Y28" i="16"/>
  <c r="Y26" i="16"/>
  <c r="Y43" i="15"/>
  <c r="AA66" i="15"/>
  <c r="J66" i="15" s="1"/>
  <c r="W66" i="15"/>
  <c r="V66" i="15"/>
  <c r="H66" i="15"/>
  <c r="V65" i="15"/>
  <c r="AA64" i="15"/>
  <c r="J64" i="15" s="1"/>
  <c r="W64" i="15"/>
  <c r="V64" i="15"/>
  <c r="H64" i="15"/>
  <c r="AB63" i="15"/>
  <c r="V63" i="15"/>
  <c r="AA62" i="15"/>
  <c r="J62" i="15" s="1"/>
  <c r="W62" i="15"/>
  <c r="V62" i="15"/>
  <c r="H62" i="15"/>
  <c r="AB61" i="15"/>
  <c r="V61" i="15"/>
  <c r="V59" i="15"/>
  <c r="H60" i="15"/>
  <c r="V60" i="15"/>
  <c r="W60" i="15"/>
  <c r="AA60" i="15"/>
  <c r="J60" i="15" s="1"/>
  <c r="AA61" i="15" l="1"/>
  <c r="J61" i="15" s="1"/>
  <c r="C61" i="15" s="1"/>
  <c r="H61" i="15" s="1"/>
  <c r="AA63" i="15"/>
  <c r="J63" i="15" s="1"/>
  <c r="C63" i="15" s="1"/>
  <c r="H63" i="15" s="1"/>
  <c r="AD61" i="15"/>
  <c r="AD63" i="15"/>
  <c r="AA65" i="15"/>
  <c r="J65" i="15" s="1"/>
  <c r="C65" i="15" s="1"/>
  <c r="H65" i="15" s="1"/>
  <c r="AA59" i="15"/>
  <c r="J59" i="15" s="1"/>
  <c r="C59" i="15" s="1"/>
  <c r="H59" i="15" s="1"/>
  <c r="H58" i="15" l="1"/>
  <c r="Z29" i="15"/>
  <c r="AA30" i="15"/>
  <c r="J30" i="15" s="1"/>
  <c r="V57" i="15"/>
  <c r="V58" i="15"/>
  <c r="W58" i="15"/>
  <c r="AA58" i="15"/>
  <c r="J58" i="15" s="1"/>
  <c r="Z46" i="15"/>
  <c r="Y46" i="15" s="1"/>
  <c r="AA17" i="15"/>
  <c r="Z54" i="16"/>
  <c r="Y54" i="16"/>
  <c r="AA57" i="16"/>
  <c r="J57" i="16" s="1"/>
  <c r="W57" i="16"/>
  <c r="V57" i="16"/>
  <c r="H57" i="16"/>
  <c r="AB56" i="16"/>
  <c r="V56" i="16"/>
  <c r="AA55" i="16"/>
  <c r="J55" i="16" s="1"/>
  <c r="W55" i="16"/>
  <c r="V55" i="16"/>
  <c r="H55" i="16"/>
  <c r="AB54" i="16"/>
  <c r="V54" i="16"/>
  <c r="Z44" i="16"/>
  <c r="Y44" i="16"/>
  <c r="W30" i="15"/>
  <c r="V30" i="15"/>
  <c r="H30" i="15"/>
  <c r="V29" i="15"/>
  <c r="Z10" i="15"/>
  <c r="AD56" i="16" l="1"/>
  <c r="Y29" i="15"/>
  <c r="AA29" i="15" s="1"/>
  <c r="J29" i="15" s="1"/>
  <c r="C29" i="15" s="1"/>
  <c r="H29" i="15" s="1"/>
  <c r="AA57" i="15"/>
  <c r="J57" i="15" s="1"/>
  <c r="C57" i="15" s="1"/>
  <c r="H57" i="15" s="1"/>
  <c r="AA54" i="16"/>
  <c r="J54" i="16" s="1"/>
  <c r="C54" i="16" s="1"/>
  <c r="H54" i="16" s="1"/>
  <c r="AA56" i="16"/>
  <c r="J56" i="16" s="1"/>
  <c r="C56" i="16" s="1"/>
  <c r="H56" i="16" s="1"/>
  <c r="AD54" i="16"/>
  <c r="AA53" i="16"/>
  <c r="J53" i="16" s="1"/>
  <c r="W53" i="16"/>
  <c r="V53" i="16"/>
  <c r="H53" i="16"/>
  <c r="AB52" i="16"/>
  <c r="V52" i="16"/>
  <c r="AA43" i="15"/>
  <c r="J43" i="15" s="1"/>
  <c r="V52" i="15"/>
  <c r="AB52" i="15"/>
  <c r="H53" i="15"/>
  <c r="V53" i="15"/>
  <c r="W53" i="15"/>
  <c r="Y52" i="15"/>
  <c r="V42" i="15"/>
  <c r="Z42" i="15"/>
  <c r="AB42" i="15"/>
  <c r="H43" i="15"/>
  <c r="V43" i="15"/>
  <c r="W43" i="15"/>
  <c r="AA51" i="16"/>
  <c r="J51" i="16" s="1"/>
  <c r="Z46" i="16"/>
  <c r="Y46" i="16"/>
  <c r="Z42" i="16"/>
  <c r="Y42" i="16"/>
  <c r="Z40" i="16"/>
  <c r="Y40" i="16"/>
  <c r="Z38" i="16"/>
  <c r="Y38" i="16"/>
  <c r="Z36" i="16"/>
  <c r="Y36" i="16"/>
  <c r="Z33" i="16"/>
  <c r="Y33" i="16"/>
  <c r="W51" i="16"/>
  <c r="V51" i="16"/>
  <c r="H51" i="16"/>
  <c r="AB50" i="16"/>
  <c r="V50" i="16"/>
  <c r="AA49" i="16"/>
  <c r="J49" i="16" s="1"/>
  <c r="W49" i="16"/>
  <c r="V49" i="16"/>
  <c r="H49" i="16"/>
  <c r="AB48" i="16"/>
  <c r="Z48" i="16"/>
  <c r="Y48" i="16"/>
  <c r="V48" i="16"/>
  <c r="AA47" i="16"/>
  <c r="J47" i="16" s="1"/>
  <c r="W47" i="16"/>
  <c r="V47" i="16"/>
  <c r="H47" i="16"/>
  <c r="V46" i="16"/>
  <c r="AA45" i="16"/>
  <c r="J45" i="16" s="1"/>
  <c r="W45" i="16"/>
  <c r="V45" i="16"/>
  <c r="H45" i="16"/>
  <c r="V44" i="16"/>
  <c r="AA43" i="16"/>
  <c r="J43" i="16" s="1"/>
  <c r="W43" i="16"/>
  <c r="V43" i="16"/>
  <c r="H43" i="16"/>
  <c r="AB42" i="16"/>
  <c r="V42" i="16"/>
  <c r="Z31" i="16"/>
  <c r="Y31" i="16"/>
  <c r="Z29" i="16"/>
  <c r="Y29" i="16"/>
  <c r="Z27" i="16"/>
  <c r="Y27" i="16"/>
  <c r="Z25" i="16"/>
  <c r="Y25" i="16"/>
  <c r="Z23" i="16"/>
  <c r="Y23" i="16"/>
  <c r="Z21" i="16"/>
  <c r="Y21" i="16"/>
  <c r="Z18" i="16"/>
  <c r="Y18" i="16"/>
  <c r="Z16" i="16"/>
  <c r="Y16" i="16"/>
  <c r="Z14" i="16"/>
  <c r="Y14" i="16"/>
  <c r="Z12" i="16"/>
  <c r="Y12" i="16"/>
  <c r="AD52" i="16" l="1"/>
  <c r="AA52" i="16"/>
  <c r="J52" i="16" s="1"/>
  <c r="C52" i="16" s="1"/>
  <c r="H52" i="16" s="1"/>
  <c r="AA52" i="15"/>
  <c r="J52" i="15" s="1"/>
  <c r="C52" i="15" s="1"/>
  <c r="H52" i="15" s="1"/>
  <c r="Y42" i="15"/>
  <c r="AA42" i="15" s="1"/>
  <c r="J42" i="15" s="1"/>
  <c r="AD52" i="15"/>
  <c r="AD42" i="15"/>
  <c r="AA53" i="15"/>
  <c r="J53" i="15" s="1"/>
  <c r="AA46" i="16"/>
  <c r="J46" i="16" s="1"/>
  <c r="C46" i="16" s="1"/>
  <c r="H46" i="16" s="1"/>
  <c r="AD48" i="16"/>
  <c r="AD50" i="16"/>
  <c r="AD42" i="16"/>
  <c r="AA44" i="16"/>
  <c r="J44" i="16" s="1"/>
  <c r="C44" i="16" s="1"/>
  <c r="H44" i="16" s="1"/>
  <c r="AA50" i="16"/>
  <c r="J50" i="16" s="1"/>
  <c r="AA48" i="16"/>
  <c r="J48" i="16" s="1"/>
  <c r="C48" i="16" s="1"/>
  <c r="H48" i="16" s="1"/>
  <c r="AA42" i="16"/>
  <c r="J42" i="16" s="1"/>
  <c r="C42" i="16" s="1"/>
  <c r="H42" i="16" s="1"/>
  <c r="Y50" i="15"/>
  <c r="W51" i="15"/>
  <c r="V51" i="15"/>
  <c r="H51" i="15"/>
  <c r="V50" i="15"/>
  <c r="AA55" i="15"/>
  <c r="J55" i="15" s="1"/>
  <c r="W55" i="15"/>
  <c r="V55" i="15"/>
  <c r="H55" i="15"/>
  <c r="AB54" i="15"/>
  <c r="Y54" i="15"/>
  <c r="V54" i="15"/>
  <c r="AA49" i="15"/>
  <c r="J49" i="15" s="1"/>
  <c r="W49" i="15"/>
  <c r="V49" i="15"/>
  <c r="H49" i="15"/>
  <c r="V48" i="15"/>
  <c r="W47" i="15"/>
  <c r="V47" i="15"/>
  <c r="H47" i="15"/>
  <c r="AB46" i="15"/>
  <c r="V46" i="15"/>
  <c r="W45" i="15"/>
  <c r="V45" i="15"/>
  <c r="H45" i="15"/>
  <c r="V44" i="15"/>
  <c r="Y26" i="15"/>
  <c r="AA34" i="16"/>
  <c r="J34" i="16" s="1"/>
  <c r="AA22" i="16"/>
  <c r="J22" i="16" s="1"/>
  <c r="AA41" i="16"/>
  <c r="J41" i="16" s="1"/>
  <c r="W41" i="16"/>
  <c r="V41" i="16"/>
  <c r="H41" i="16"/>
  <c r="AB40" i="16"/>
  <c r="V40" i="16"/>
  <c r="AA39" i="16"/>
  <c r="J39" i="16" s="1"/>
  <c r="W39" i="16"/>
  <c r="V39" i="16"/>
  <c r="H39" i="16"/>
  <c r="V38" i="16"/>
  <c r="AA37" i="16"/>
  <c r="J37" i="16" s="1"/>
  <c r="W37" i="16"/>
  <c r="V37" i="16"/>
  <c r="H37" i="16"/>
  <c r="V36" i="16"/>
  <c r="W34" i="16"/>
  <c r="V34" i="16"/>
  <c r="H34" i="16"/>
  <c r="AB33" i="16"/>
  <c r="V33" i="16"/>
  <c r="AA32" i="16"/>
  <c r="J32" i="16" s="1"/>
  <c r="W32" i="16"/>
  <c r="V32" i="16"/>
  <c r="H32" i="16"/>
  <c r="V31" i="16"/>
  <c r="AA30" i="16"/>
  <c r="J30" i="16" s="1"/>
  <c r="W30" i="16"/>
  <c r="V30" i="16"/>
  <c r="H30" i="16"/>
  <c r="AB29" i="16"/>
  <c r="V29" i="16"/>
  <c r="AA28" i="16"/>
  <c r="J28" i="16" s="1"/>
  <c r="W28" i="16"/>
  <c r="V28" i="16"/>
  <c r="H28" i="16"/>
  <c r="V27" i="16"/>
  <c r="AA26" i="16"/>
  <c r="J26" i="16" s="1"/>
  <c r="W26" i="16"/>
  <c r="V26" i="16"/>
  <c r="H26" i="16"/>
  <c r="V25" i="16"/>
  <c r="AA24" i="16"/>
  <c r="J24" i="16" s="1"/>
  <c r="W24" i="16"/>
  <c r="V24" i="16"/>
  <c r="H24" i="16"/>
  <c r="V23" i="16"/>
  <c r="W22" i="16"/>
  <c r="V22" i="16"/>
  <c r="H22" i="16"/>
  <c r="AE21" i="16"/>
  <c r="V21" i="16"/>
  <c r="AA19" i="16"/>
  <c r="J19" i="16" s="1"/>
  <c r="W19" i="16"/>
  <c r="V19" i="16"/>
  <c r="H19" i="16"/>
  <c r="V18" i="16"/>
  <c r="AA17" i="16"/>
  <c r="J17" i="16" s="1"/>
  <c r="W17" i="16"/>
  <c r="V17" i="16"/>
  <c r="H17" i="16"/>
  <c r="V16" i="16"/>
  <c r="W15" i="16"/>
  <c r="V15" i="16"/>
  <c r="H15" i="16"/>
  <c r="V14" i="16"/>
  <c r="W13" i="16"/>
  <c r="V13" i="16"/>
  <c r="H13" i="16"/>
  <c r="I13" i="16" s="1"/>
  <c r="V12" i="16"/>
  <c r="W11" i="16"/>
  <c r="V11" i="16"/>
  <c r="H11" i="16"/>
  <c r="I11" i="16" s="1"/>
  <c r="V10" i="16"/>
  <c r="R10" i="16"/>
  <c r="N11" i="16" s="1"/>
  <c r="V7" i="16"/>
  <c r="R11" i="16" l="1"/>
  <c r="N13" i="16" s="1"/>
  <c r="I26" i="16"/>
  <c r="I30" i="16" s="1"/>
  <c r="I57" i="16" s="1"/>
  <c r="O62" i="16" s="1"/>
  <c r="C50" i="16"/>
  <c r="H50" i="16" s="1"/>
  <c r="C42" i="15"/>
  <c r="H42" i="15" s="1"/>
  <c r="AA51" i="15"/>
  <c r="J51" i="15" s="1"/>
  <c r="AA50" i="15"/>
  <c r="J50" i="15" s="1"/>
  <c r="C50" i="15" s="1"/>
  <c r="H50" i="15" s="1"/>
  <c r="AD46" i="15"/>
  <c r="AD54" i="15"/>
  <c r="AA54" i="15"/>
  <c r="J54" i="15" s="1"/>
  <c r="C54" i="15" s="1"/>
  <c r="H54" i="15" s="1"/>
  <c r="AA48" i="15"/>
  <c r="J48" i="15" s="1"/>
  <c r="C48" i="15" s="1"/>
  <c r="H48" i="15" s="1"/>
  <c r="AA46" i="15"/>
  <c r="J46" i="15" s="1"/>
  <c r="C46" i="15" s="1"/>
  <c r="H46" i="15" s="1"/>
  <c r="AA45" i="15"/>
  <c r="J45" i="15" s="1"/>
  <c r="AA44" i="15"/>
  <c r="J44" i="15" s="1"/>
  <c r="C44" i="15" s="1"/>
  <c r="H44" i="15" s="1"/>
  <c r="AA47" i="15"/>
  <c r="J47" i="15" s="1"/>
  <c r="AA11" i="16"/>
  <c r="J11" i="16" s="1"/>
  <c r="K11" i="16" s="1"/>
  <c r="AA10" i="16"/>
  <c r="C10" i="16" s="1"/>
  <c r="H10" i="16" s="1"/>
  <c r="J10" i="16" s="1"/>
  <c r="AD40" i="16"/>
  <c r="AA38" i="16"/>
  <c r="J38" i="16" s="1"/>
  <c r="C38" i="16" s="1"/>
  <c r="H38" i="16" s="1"/>
  <c r="AA23" i="16"/>
  <c r="J23" i="16" s="1"/>
  <c r="C23" i="16" s="1"/>
  <c r="H23" i="16" s="1"/>
  <c r="AA15" i="16"/>
  <c r="J15" i="16" s="1"/>
  <c r="AD33" i="16"/>
  <c r="AA25" i="16"/>
  <c r="J25" i="16" s="1"/>
  <c r="C25" i="16" s="1"/>
  <c r="H25" i="16" s="1"/>
  <c r="AA33" i="16"/>
  <c r="J33" i="16" s="1"/>
  <c r="C33" i="16" s="1"/>
  <c r="H33" i="16" s="1"/>
  <c r="AA18" i="16"/>
  <c r="J18" i="16" s="1"/>
  <c r="C18" i="16" s="1"/>
  <c r="H18" i="16" s="1"/>
  <c r="AA29" i="16"/>
  <c r="J29" i="16" s="1"/>
  <c r="C29" i="16" s="1"/>
  <c r="H29" i="16" s="1"/>
  <c r="AA27" i="16"/>
  <c r="J27" i="16" s="1"/>
  <c r="C27" i="16" s="1"/>
  <c r="H27" i="16" s="1"/>
  <c r="AD29" i="16"/>
  <c r="I15" i="16"/>
  <c r="N12" i="16"/>
  <c r="AA40" i="16"/>
  <c r="J40" i="16" s="1"/>
  <c r="C40" i="16" s="1"/>
  <c r="H40" i="16" s="1"/>
  <c r="AA36" i="16"/>
  <c r="J36" i="16" s="1"/>
  <c r="C36" i="16" s="1"/>
  <c r="H36" i="16" s="1"/>
  <c r="AA31" i="16"/>
  <c r="J31" i="16" s="1"/>
  <c r="C31" i="16" s="1"/>
  <c r="H31" i="16" s="1"/>
  <c r="AA21" i="16"/>
  <c r="J21" i="16" s="1"/>
  <c r="C21" i="16" s="1"/>
  <c r="H21" i="16" s="1"/>
  <c r="AA16" i="16"/>
  <c r="J16" i="16" s="1"/>
  <c r="C16" i="16" s="1"/>
  <c r="H16" i="16" s="1"/>
  <c r="AA13" i="16"/>
  <c r="J13" i="16" s="1"/>
  <c r="K13" i="16" s="1"/>
  <c r="AA14" i="16"/>
  <c r="J14" i="16" s="1"/>
  <c r="C14" i="16" s="1"/>
  <c r="H14" i="16" s="1"/>
  <c r="AA12" i="16"/>
  <c r="J12" i="16" s="1"/>
  <c r="I17" i="16" l="1"/>
  <c r="I19" i="16" s="1"/>
  <c r="I22" i="16" s="1"/>
  <c r="I24" i="16" s="1"/>
  <c r="I28" i="16" s="1"/>
  <c r="I32" i="16" s="1"/>
  <c r="K26" i="16"/>
  <c r="K30" i="16" s="1"/>
  <c r="K57" i="16" s="1"/>
  <c r="T62" i="16" s="1"/>
  <c r="K15" i="16"/>
  <c r="R12" i="16"/>
  <c r="R13" i="16"/>
  <c r="N15" i="16" s="1"/>
  <c r="R15" i="16" s="1"/>
  <c r="N16" i="16" s="1"/>
  <c r="R16" i="16" s="1"/>
  <c r="N17" i="16" s="1"/>
  <c r="R17" i="16" s="1"/>
  <c r="N18" i="16" s="1"/>
  <c r="C12" i="16"/>
  <c r="H12" i="16" s="1"/>
  <c r="K17" i="16" l="1"/>
  <c r="K19" i="16" s="1"/>
  <c r="K22" i="16" s="1"/>
  <c r="K24" i="16" s="1"/>
  <c r="K28" i="16" s="1"/>
  <c r="K32" i="16" s="1"/>
  <c r="K34" i="16" s="1"/>
  <c r="K37" i="16" s="1"/>
  <c r="K39" i="16" s="1"/>
  <c r="K41" i="16" s="1"/>
  <c r="K43" i="16" s="1"/>
  <c r="K45" i="16" s="1"/>
  <c r="K47" i="16" s="1"/>
  <c r="K49" i="16" s="1"/>
  <c r="I34" i="16"/>
  <c r="I37" i="16" s="1"/>
  <c r="I39" i="16" s="1"/>
  <c r="I41" i="16" s="1"/>
  <c r="I43" i="16" s="1"/>
  <c r="I45" i="16" s="1"/>
  <c r="I47" i="16" s="1"/>
  <c r="I49" i="16" s="1"/>
  <c r="I10" i="16"/>
  <c r="I12" i="16" s="1"/>
  <c r="I14" i="16" s="1"/>
  <c r="I16" i="16" s="1"/>
  <c r="I18" i="16" s="1"/>
  <c r="I21" i="16" s="1"/>
  <c r="I23" i="16" s="1"/>
  <c r="K10" i="16"/>
  <c r="K12" i="16" s="1"/>
  <c r="K14" i="16" s="1"/>
  <c r="K16" i="16" s="1"/>
  <c r="K18" i="16" s="1"/>
  <c r="K21" i="16" s="1"/>
  <c r="K23" i="16" s="1"/>
  <c r="K25" i="16" s="1"/>
  <c r="K27" i="16" s="1"/>
  <c r="K29" i="16" s="1"/>
  <c r="K31" i="16" s="1"/>
  <c r="K33" i="16" s="1"/>
  <c r="K36" i="16" s="1"/>
  <c r="K38" i="16" s="1"/>
  <c r="K40" i="16" s="1"/>
  <c r="N14" i="16"/>
  <c r="R14" i="16" s="1"/>
  <c r="R18" i="16"/>
  <c r="N19" i="16" s="1"/>
  <c r="R19" i="16" s="1"/>
  <c r="N21" i="16" s="1"/>
  <c r="I25" i="16" l="1"/>
  <c r="I27" i="16" s="1"/>
  <c r="I29" i="16" s="1"/>
  <c r="I31" i="16" s="1"/>
  <c r="I33" i="16" s="1"/>
  <c r="I36" i="16" s="1"/>
  <c r="I38" i="16" s="1"/>
  <c r="I40" i="16" s="1"/>
  <c r="I42" i="16" s="1"/>
  <c r="I44" i="16" s="1"/>
  <c r="I46" i="16" s="1"/>
  <c r="I48" i="16" s="1"/>
  <c r="I50" i="16" s="1"/>
  <c r="K42" i="16"/>
  <c r="K44" i="16" s="1"/>
  <c r="K46" i="16" s="1"/>
  <c r="K48" i="16" s="1"/>
  <c r="K50" i="16" s="1"/>
  <c r="R21" i="16"/>
  <c r="N22" i="16" s="1"/>
  <c r="R22" i="16" s="1"/>
  <c r="N23" i="16" s="1"/>
  <c r="R23" i="16" s="1"/>
  <c r="N24" i="16" s="1"/>
  <c r="R24" i="16" s="1"/>
  <c r="N25" i="16" s="1"/>
  <c r="R25" i="16" s="1"/>
  <c r="N26" i="16" s="1"/>
  <c r="R26" i="16" s="1"/>
  <c r="Y37" i="15"/>
  <c r="Y33" i="15"/>
  <c r="Y31" i="15"/>
  <c r="Z31" i="15"/>
  <c r="Y24" i="15"/>
  <c r="Y22" i="15"/>
  <c r="Y12" i="15"/>
  <c r="Y10" i="15"/>
  <c r="AA10" i="15" s="1"/>
  <c r="J10" i="15" s="1"/>
  <c r="C10" i="15" s="1"/>
  <c r="Z37" i="15"/>
  <c r="Z35" i="15"/>
  <c r="Y35" i="15"/>
  <c r="Z33" i="15"/>
  <c r="Z26" i="15"/>
  <c r="Z24" i="15"/>
  <c r="Z22" i="15"/>
  <c r="Z20" i="15"/>
  <c r="Y20" i="15"/>
  <c r="Z16" i="15"/>
  <c r="Y16" i="15"/>
  <c r="Z12" i="15"/>
  <c r="R10" i="15"/>
  <c r="N11" i="15" s="1"/>
  <c r="N27" i="16" l="1"/>
  <c r="R27" i="16" s="1"/>
  <c r="N28" i="16" s="1"/>
  <c r="R28" i="16" s="1"/>
  <c r="N29" i="16" s="1"/>
  <c r="R29" i="16" s="1"/>
  <c r="N30" i="16" s="1"/>
  <c r="R30" i="16" s="1"/>
  <c r="N31" i="16" s="1"/>
  <c r="R31" i="16" s="1"/>
  <c r="N32" i="16" s="1"/>
  <c r="R32" i="16" s="1"/>
  <c r="N33" i="16" s="1"/>
  <c r="R33" i="16" s="1"/>
  <c r="N34" i="16" s="1"/>
  <c r="R34" i="16" s="1"/>
  <c r="AA12" i="15"/>
  <c r="K51" i="16"/>
  <c r="K53" i="16" s="1"/>
  <c r="K55" i="16" s="1"/>
  <c r="T60" i="16" s="1"/>
  <c r="I51" i="16"/>
  <c r="K52" i="16"/>
  <c r="K54" i="16" s="1"/>
  <c r="K56" i="16" s="1"/>
  <c r="T65" i="16" s="1"/>
  <c r="I52" i="16"/>
  <c r="I54" i="16" s="1"/>
  <c r="I56" i="16" s="1"/>
  <c r="O65" i="16" s="1"/>
  <c r="AA36" i="15"/>
  <c r="J36" i="15" s="1"/>
  <c r="AA34" i="15"/>
  <c r="J34" i="15" s="1"/>
  <c r="AA21" i="15"/>
  <c r="J21" i="15" s="1"/>
  <c r="W40" i="15"/>
  <c r="V40" i="15"/>
  <c r="H40" i="15"/>
  <c r="V39" i="15"/>
  <c r="W38" i="15"/>
  <c r="V38" i="15"/>
  <c r="H38" i="15"/>
  <c r="V37" i="15"/>
  <c r="W36" i="15"/>
  <c r="V36" i="15"/>
  <c r="H36" i="15"/>
  <c r="AB35" i="15"/>
  <c r="V35" i="15"/>
  <c r="W34" i="15"/>
  <c r="V34" i="15"/>
  <c r="H34" i="15"/>
  <c r="V33" i="15"/>
  <c r="W32" i="15"/>
  <c r="V32" i="15"/>
  <c r="H32" i="15"/>
  <c r="AB31" i="15"/>
  <c r="V31" i="15"/>
  <c r="W27" i="15"/>
  <c r="V27" i="15"/>
  <c r="H27" i="15"/>
  <c r="V26" i="15"/>
  <c r="W25" i="15"/>
  <c r="V25" i="15"/>
  <c r="H25" i="15"/>
  <c r="V24" i="15"/>
  <c r="W23" i="15"/>
  <c r="V23" i="15"/>
  <c r="H23" i="15"/>
  <c r="V22" i="15"/>
  <c r="W21" i="15"/>
  <c r="V21" i="15"/>
  <c r="H21" i="15"/>
  <c r="AE20" i="15"/>
  <c r="V20" i="15"/>
  <c r="W17" i="15"/>
  <c r="V17" i="15"/>
  <c r="H17" i="15"/>
  <c r="V16" i="15"/>
  <c r="W13" i="15"/>
  <c r="V13" i="15"/>
  <c r="H13" i="15"/>
  <c r="V12" i="15"/>
  <c r="W11" i="15"/>
  <c r="V11" i="15"/>
  <c r="H11" i="15"/>
  <c r="I11" i="15" s="1"/>
  <c r="V10" i="15"/>
  <c r="V7" i="15"/>
  <c r="R36" i="16" l="1"/>
  <c r="N37" i="16" s="1"/>
  <c r="R37" i="16" s="1"/>
  <c r="N38" i="16" s="1"/>
  <c r="R38" i="16" s="1"/>
  <c r="N39" i="16" s="1"/>
  <c r="R39" i="16" s="1"/>
  <c r="N40" i="16" s="1"/>
  <c r="R40" i="16" s="1"/>
  <c r="N41" i="16" s="1"/>
  <c r="R41" i="16" s="1"/>
  <c r="N42" i="16" s="1"/>
  <c r="R42" i="16" s="1"/>
  <c r="N43" i="16" s="1"/>
  <c r="R43" i="16" s="1"/>
  <c r="N44" i="16" s="1"/>
  <c r="R44" i="16" s="1"/>
  <c r="N45" i="16" s="1"/>
  <c r="R45" i="16" s="1"/>
  <c r="I53" i="16"/>
  <c r="I55" i="16" s="1"/>
  <c r="T66" i="16"/>
  <c r="AA13" i="15"/>
  <c r="J13" i="15" s="1"/>
  <c r="R11" i="15"/>
  <c r="N13" i="15" s="1"/>
  <c r="J17" i="15"/>
  <c r="AA35" i="15"/>
  <c r="J35" i="15" s="1"/>
  <c r="C35" i="15" s="1"/>
  <c r="H35" i="15" s="1"/>
  <c r="AD31" i="15"/>
  <c r="AA38" i="15"/>
  <c r="J38" i="15" s="1"/>
  <c r="AA40" i="15"/>
  <c r="J40" i="15" s="1"/>
  <c r="AA37" i="15"/>
  <c r="J37" i="15" s="1"/>
  <c r="AA33" i="15"/>
  <c r="J33" i="15" s="1"/>
  <c r="C33" i="15" s="1"/>
  <c r="H33" i="15" s="1"/>
  <c r="AA32" i="15"/>
  <c r="J32" i="15" s="1"/>
  <c r="AA27" i="15"/>
  <c r="J27" i="15" s="1"/>
  <c r="AA25" i="15"/>
  <c r="J25" i="15" s="1"/>
  <c r="AA24" i="15"/>
  <c r="J24" i="15" s="1"/>
  <c r="C24" i="15" s="1"/>
  <c r="H24" i="15" s="1"/>
  <c r="I13" i="15"/>
  <c r="I15" i="15" s="1"/>
  <c r="AA23" i="15"/>
  <c r="J23" i="15" s="1"/>
  <c r="AA22" i="15"/>
  <c r="J22" i="15" s="1"/>
  <c r="C22" i="15" s="1"/>
  <c r="H22" i="15" s="1"/>
  <c r="AA11" i="15"/>
  <c r="J11" i="15" s="1"/>
  <c r="K11" i="15" s="1"/>
  <c r="AA16" i="15"/>
  <c r="J16" i="15" s="1"/>
  <c r="C16" i="15" s="1"/>
  <c r="H16" i="15" s="1"/>
  <c r="AD35" i="15"/>
  <c r="AA20" i="15"/>
  <c r="J20" i="15" s="1"/>
  <c r="C20" i="15" s="1"/>
  <c r="H20" i="15" s="1"/>
  <c r="AA26" i="15"/>
  <c r="J26" i="15" s="1"/>
  <c r="C26" i="15" s="1"/>
  <c r="H26" i="15" s="1"/>
  <c r="AA39" i="15"/>
  <c r="J39" i="15" s="1"/>
  <c r="C39" i="15" s="1"/>
  <c r="H39" i="15" s="1"/>
  <c r="J12" i="15"/>
  <c r="AA31" i="15"/>
  <c r="J31" i="15" s="1"/>
  <c r="N46" i="16" l="1"/>
  <c r="R46" i="16" s="1"/>
  <c r="N47" i="16" s="1"/>
  <c r="R47" i="16" s="1"/>
  <c r="N48" i="16" s="1"/>
  <c r="R48" i="16" s="1"/>
  <c r="N49" i="16" s="1"/>
  <c r="R49" i="16" s="1"/>
  <c r="N50" i="16" s="1"/>
  <c r="R50" i="16" s="1"/>
  <c r="N51" i="16" s="1"/>
  <c r="R51" i="16" s="1"/>
  <c r="N52" i="16" s="1"/>
  <c r="R52" i="16" s="1"/>
  <c r="N53" i="16" s="1"/>
  <c r="R53" i="16" s="1"/>
  <c r="N54" i="16" s="1"/>
  <c r="R54" i="16" s="1"/>
  <c r="N55" i="16" s="1"/>
  <c r="R55" i="16" s="1"/>
  <c r="I17" i="15"/>
  <c r="O60" i="16"/>
  <c r="O66" i="16" s="1"/>
  <c r="C12" i="15"/>
  <c r="H12" i="15" s="1"/>
  <c r="C37" i="15"/>
  <c r="H37" i="15" s="1"/>
  <c r="K10" i="15"/>
  <c r="H10" i="15"/>
  <c r="I10" i="15" s="1"/>
  <c r="K13" i="15"/>
  <c r="K15" i="15" s="1"/>
  <c r="R13" i="15"/>
  <c r="N14" i="15" s="1"/>
  <c r="R14" i="15" s="1"/>
  <c r="N15" i="15" s="1"/>
  <c r="R15" i="15" s="1"/>
  <c r="N12" i="15"/>
  <c r="R12" i="15" s="1"/>
  <c r="C31" i="15"/>
  <c r="H31" i="15" s="1"/>
  <c r="I19" i="15" l="1"/>
  <c r="K17" i="15"/>
  <c r="K19" i="15" s="1"/>
  <c r="K21" i="15" s="1"/>
  <c r="K23" i="15" s="1"/>
  <c r="K25" i="15" s="1"/>
  <c r="K27" i="15" s="1"/>
  <c r="K32" i="15" s="1"/>
  <c r="K34" i="15" s="1"/>
  <c r="K36" i="15" s="1"/>
  <c r="K38" i="15" s="1"/>
  <c r="K40" i="15" s="1"/>
  <c r="N56" i="16"/>
  <c r="R56" i="16" s="1"/>
  <c r="N57" i="16" s="1"/>
  <c r="K12" i="15"/>
  <c r="K14" i="15" s="1"/>
  <c r="I12" i="15"/>
  <c r="I14" i="15" s="1"/>
  <c r="I21" i="15" l="1"/>
  <c r="I23" i="15" s="1"/>
  <c r="I25" i="15" s="1"/>
  <c r="I27" i="15" s="1"/>
  <c r="I32" i="15" s="1"/>
  <c r="I34" i="15" s="1"/>
  <c r="I36" i="15" s="1"/>
  <c r="I38" i="15" s="1"/>
  <c r="I40" i="15" s="1"/>
  <c r="I43" i="15" s="1"/>
  <c r="I45" i="15" s="1"/>
  <c r="I47" i="15" s="1"/>
  <c r="I49" i="15" s="1"/>
  <c r="K30" i="15"/>
  <c r="I16" i="15"/>
  <c r="I18" i="15" s="1"/>
  <c r="I20" i="15" s="1"/>
  <c r="I22" i="15" s="1"/>
  <c r="I24" i="15" s="1"/>
  <c r="I26" i="15" s="1"/>
  <c r="I29" i="15" s="1"/>
  <c r="K16" i="15"/>
  <c r="K43" i="15"/>
  <c r="K45" i="15" s="1"/>
  <c r="N16" i="15"/>
  <c r="I30" i="15" l="1"/>
  <c r="K18" i="15"/>
  <c r="K20" i="15" s="1"/>
  <c r="K22" i="15" s="1"/>
  <c r="K24" i="15" s="1"/>
  <c r="K26" i="15" s="1"/>
  <c r="I31" i="15"/>
  <c r="I33" i="15" s="1"/>
  <c r="I35" i="15" s="1"/>
  <c r="I37" i="15" s="1"/>
  <c r="I39" i="15" s="1"/>
  <c r="I42" i="15" s="1"/>
  <c r="I44" i="15" s="1"/>
  <c r="I46" i="15" s="1"/>
  <c r="I48" i="15" s="1"/>
  <c r="I50" i="15" s="1"/>
  <c r="I52" i="15" s="1"/>
  <c r="I54" i="15" s="1"/>
  <c r="K47" i="15"/>
  <c r="K49" i="15" s="1"/>
  <c r="K51" i="15" s="1"/>
  <c r="I51" i="15"/>
  <c r="R16" i="15"/>
  <c r="N17" i="15" s="1"/>
  <c r="K29" i="15" l="1"/>
  <c r="K31" i="15"/>
  <c r="K33" i="15" s="1"/>
  <c r="K35" i="15" s="1"/>
  <c r="K37" i="15" s="1"/>
  <c r="K39" i="15" s="1"/>
  <c r="K42" i="15" s="1"/>
  <c r="K44" i="15" s="1"/>
  <c r="K46" i="15" s="1"/>
  <c r="K48" i="15" s="1"/>
  <c r="K50" i="15" s="1"/>
  <c r="K52" i="15" s="1"/>
  <c r="K54" i="15" s="1"/>
  <c r="K57" i="15" s="1"/>
  <c r="K59" i="15" s="1"/>
  <c r="I57" i="15"/>
  <c r="I59" i="15" s="1"/>
  <c r="I53" i="15"/>
  <c r="I55" i="15" s="1"/>
  <c r="I58" i="15" s="1"/>
  <c r="I60" i="15" s="1"/>
  <c r="K53" i="15"/>
  <c r="K55" i="15" s="1"/>
  <c r="R17" i="15"/>
  <c r="N18" i="15" s="1"/>
  <c r="R18" i="15" s="1"/>
  <c r="N19" i="15" s="1"/>
  <c r="R19" i="15" s="1"/>
  <c r="I62" i="15" l="1"/>
  <c r="I64" i="15" s="1"/>
  <c r="I66" i="15" s="1"/>
  <c r="K61" i="15"/>
  <c r="K63" i="15" s="1"/>
  <c r="K65" i="15" s="1"/>
  <c r="I61" i="15"/>
  <c r="I63" i="15" s="1"/>
  <c r="I65" i="15" s="1"/>
  <c r="K58" i="15"/>
  <c r="O77" i="15" l="1"/>
  <c r="K60" i="15"/>
  <c r="N21" i="15" l="1"/>
  <c r="N20" i="15" s="1"/>
  <c r="R20" i="15" s="1"/>
  <c r="K62" i="15"/>
  <c r="K64" i="15" s="1"/>
  <c r="K66" i="15" s="1"/>
  <c r="T77" i="15" s="1"/>
  <c r="R21" i="15" l="1"/>
  <c r="R22" i="15" s="1"/>
  <c r="N23" i="15" s="1"/>
  <c r="R23" i="15" s="1"/>
  <c r="N24" i="15" s="1"/>
  <c r="R24" i="15" l="1"/>
  <c r="N25" i="15" s="1"/>
  <c r="R25" i="15" s="1"/>
  <c r="N26" i="15" s="1"/>
  <c r="R26" i="15" l="1"/>
  <c r="N27" i="15" s="1"/>
  <c r="R27" i="15" s="1"/>
  <c r="N29" i="15" l="1"/>
  <c r="R29" i="15" s="1"/>
  <c r="N30" i="15" s="1"/>
  <c r="R30" i="15" s="1"/>
  <c r="N31" i="15" s="1"/>
  <c r="R31" i="15" s="1"/>
  <c r="N32" i="15" l="1"/>
  <c r="R32" i="15" s="1"/>
  <c r="N33" i="15" s="1"/>
  <c r="R33" i="15" s="1"/>
  <c r="N34" i="15" s="1"/>
  <c r="R34" i="15" s="1"/>
  <c r="N35" i="15" s="1"/>
  <c r="R35" i="15" s="1"/>
  <c r="N36" i="15" s="1"/>
  <c r="R36" i="15" s="1"/>
  <c r="N37" i="15" s="1"/>
  <c r="R37" i="15" s="1"/>
  <c r="N38" i="15" s="1"/>
  <c r="R38" i="15" s="1"/>
  <c r="N39" i="15" s="1"/>
  <c r="R39" i="15" s="1"/>
  <c r="N40" i="15" s="1"/>
  <c r="R40" i="15" s="1"/>
  <c r="R42" i="15" l="1"/>
  <c r="N43" i="15" s="1"/>
  <c r="R43" i="15" s="1"/>
  <c r="N44" i="15" s="1"/>
  <c r="R44" i="15" s="1"/>
  <c r="N45" i="15" s="1"/>
  <c r="R45" i="15" s="1"/>
  <c r="N46" i="15" s="1"/>
  <c r="R46" i="15" s="1"/>
  <c r="N47" i="15" s="1"/>
  <c r="R47" i="15" s="1"/>
  <c r="N48" i="15" s="1"/>
  <c r="R48" i="15" l="1"/>
  <c r="N49" i="15" s="1"/>
  <c r="R49" i="15" s="1"/>
  <c r="N50" i="15" s="1"/>
  <c r="R50" i="15" s="1"/>
  <c r="N51" i="15" s="1"/>
  <c r="R51" i="15" l="1"/>
  <c r="N52" i="15" s="1"/>
  <c r="R52" i="15" s="1"/>
  <c r="N53" i="15" s="1"/>
  <c r="R53" i="15" s="1"/>
  <c r="N54" i="15" s="1"/>
  <c r="R54" i="15" s="1"/>
  <c r="N55" i="15" s="1"/>
  <c r="R55" i="15" s="1"/>
  <c r="N57" i="15" s="1"/>
  <c r="R57" i="15" l="1"/>
  <c r="N58" i="15" s="1"/>
  <c r="R58" i="15" s="1"/>
  <c r="N59" i="15" s="1"/>
  <c r="R59" i="15" s="1"/>
  <c r="N60" i="15" s="1"/>
  <c r="R60" i="15" s="1"/>
  <c r="N61" i="15" s="1"/>
  <c r="R61" i="15" s="1"/>
  <c r="N62" i="15" s="1"/>
  <c r="R62" i="15" s="1"/>
  <c r="N63" i="15" s="1"/>
  <c r="R63" i="15" l="1"/>
  <c r="N64" i="15" s="1"/>
  <c r="R64" i="15" s="1"/>
  <c r="N65" i="15" s="1"/>
  <c r="R65" i="15" s="1"/>
  <c r="N66" i="15" s="1"/>
  <c r="R66" i="15" s="1"/>
</calcChain>
</file>

<file path=xl/sharedStrings.xml><?xml version="1.0" encoding="utf-8"?>
<sst xmlns="http://schemas.openxmlformats.org/spreadsheetml/2006/main" count="658" uniqueCount="76">
  <si>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</si>
  <si>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</si>
  <si>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</si>
  <si>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</si>
  <si>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</si>
  <si>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</si>
  <si>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</si>
  <si>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</si>
  <si>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</si>
  <si>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</si>
  <si>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</si>
  <si>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</si>
  <si>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</si>
  <si>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</si>
  <si>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</si>
  <si>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</si>
  <si>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</si>
  <si>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</si>
  <si>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</si>
  <si>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</si>
  <si>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</si>
  <si>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</si>
  <si>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</si>
  <si>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</si>
  <si>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</si>
  <si>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</si>
  <si>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</si>
  <si>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</si>
  <si>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</si>
  <si>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</si>
  <si>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</si>
  <si>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A1</t>
    <phoneticPr fontId="2"/>
  </si>
  <si>
    <t>C1</t>
    <phoneticPr fontId="2"/>
  </si>
  <si>
    <t>H</t>
    <phoneticPr fontId="2"/>
  </si>
  <si>
    <t>EL</t>
    <phoneticPr fontId="2"/>
  </si>
  <si>
    <t>P</t>
    <phoneticPr fontId="2"/>
  </si>
  <si>
    <t>RCDコンクリート</t>
    <phoneticPr fontId="2"/>
  </si>
  <si>
    <t>B1</t>
    <phoneticPr fontId="2"/>
  </si>
  <si>
    <t>出荷計画</t>
    <phoneticPr fontId="2"/>
  </si>
  <si>
    <t>出荷計画</t>
    <rPh sb="0" eb="2">
      <t>シュッカ</t>
    </rPh>
    <rPh sb="2" eb="4">
      <t>ケイカク</t>
    </rPh>
    <phoneticPr fontId="2"/>
  </si>
  <si>
    <t>有スランプコンクリート</t>
    <rPh sb="0" eb="1">
      <t>ユウ</t>
    </rPh>
    <phoneticPr fontId="2"/>
  </si>
  <si>
    <t>B2</t>
    <phoneticPr fontId="2"/>
  </si>
  <si>
    <t>打設開始～打設完了　星野、平井、林、中尾、石川、佐藤、黒木、下川、中坪、伊集院、柴田</t>
    <rPh sb="0" eb="2">
      <t>ダセツ</t>
    </rPh>
    <rPh sb="2" eb="4">
      <t>カイシ</t>
    </rPh>
    <rPh sb="10" eb="12">
      <t>ホシノ</t>
    </rPh>
    <rPh sb="13" eb="15">
      <t>ヒライ</t>
    </rPh>
    <rPh sb="16" eb="17">
      <t>ハヤシ</t>
    </rPh>
    <rPh sb="18" eb="20">
      <t>ナカオ</t>
    </rPh>
    <rPh sb="21" eb="23">
      <t>イシカワ</t>
    </rPh>
    <rPh sb="24" eb="26">
      <t>サトウ</t>
    </rPh>
    <rPh sb="27" eb="29">
      <t>クロギ</t>
    </rPh>
    <rPh sb="30" eb="32">
      <t>シモカワ</t>
    </rPh>
    <rPh sb="33" eb="35">
      <t>ナカツボ</t>
    </rPh>
    <rPh sb="36" eb="38">
      <t>ナカツボ</t>
    </rPh>
    <rPh sb="39" eb="41">
      <t>シバタ</t>
    </rPh>
    <phoneticPr fontId="2"/>
  </si>
  <si>
    <t>50～100m3/h</t>
    <phoneticPr fontId="2"/>
  </si>
  <si>
    <t>給油</t>
    <rPh sb="0" eb="2">
      <t>キュウユ</t>
    </rPh>
    <phoneticPr fontId="2"/>
  </si>
  <si>
    <t xml:space="preserve"> 1'</t>
    <phoneticPr fontId="2"/>
  </si>
  <si>
    <t xml:space="preserve"> 2'</t>
    <phoneticPr fontId="2"/>
  </si>
  <si>
    <t xml:space="preserve"> 3'</t>
    <phoneticPr fontId="2"/>
  </si>
  <si>
    <t xml:space="preserve"> 4'</t>
    <phoneticPr fontId="2"/>
  </si>
  <si>
    <t xml:space="preserve"> 5'</t>
    <phoneticPr fontId="2"/>
  </si>
  <si>
    <t xml:space="preserve"> 6'</t>
    <phoneticPr fontId="2"/>
  </si>
  <si>
    <t xml:space="preserve"> 7'</t>
    <phoneticPr fontId="2"/>
  </si>
  <si>
    <t xml:space="preserve"> 8'</t>
    <phoneticPr fontId="2"/>
  </si>
  <si>
    <t xml:space="preserve"> 9'</t>
    <phoneticPr fontId="2"/>
  </si>
  <si>
    <t xml:space="preserve"> 10'</t>
    <phoneticPr fontId="2"/>
  </si>
  <si>
    <t xml:space="preserve"> 11'</t>
    <phoneticPr fontId="2"/>
  </si>
  <si>
    <t xml:space="preserve"> 12'</t>
    <phoneticPr fontId="2"/>
  </si>
  <si>
    <t xml:space="preserve"> 13'</t>
    <phoneticPr fontId="2"/>
  </si>
  <si>
    <t xml:space="preserve"> 14'</t>
    <phoneticPr fontId="2"/>
  </si>
  <si>
    <t xml:space="preserve"> 15'</t>
    <phoneticPr fontId="2"/>
  </si>
  <si>
    <t xml:space="preserve"> 16'</t>
    <phoneticPr fontId="2"/>
  </si>
  <si>
    <t xml:space="preserve"> 17'</t>
    <phoneticPr fontId="2"/>
  </si>
  <si>
    <t xml:space="preserve"> 18'</t>
    <phoneticPr fontId="2"/>
  </si>
  <si>
    <t xml:space="preserve"> 19'</t>
    <phoneticPr fontId="2"/>
  </si>
  <si>
    <t xml:space="preserve"> 20'</t>
    <phoneticPr fontId="2"/>
  </si>
  <si>
    <t xml:space="preserve"> 21'</t>
    <phoneticPr fontId="2"/>
  </si>
  <si>
    <t xml:space="preserve"> 22'</t>
    <phoneticPr fontId="2"/>
  </si>
  <si>
    <t xml:space="preserve"> 23'</t>
    <phoneticPr fontId="2"/>
  </si>
  <si>
    <t>給油</t>
    <rPh sb="0" eb="2">
      <t>キュウユ</t>
    </rPh>
    <phoneticPr fontId="2"/>
  </si>
  <si>
    <t>6BL～18BL　41.0LF</t>
    <phoneticPr fontId="2"/>
  </si>
  <si>
    <t>給油・GH設置　SCPB開始</t>
    <rPh sb="0" eb="2">
      <t>キュウユ</t>
    </rPh>
    <phoneticPr fontId="2"/>
  </si>
  <si>
    <t>給油・GH撤去　SCPB終了</t>
    <rPh sb="5" eb="7">
      <t>テッキョ</t>
    </rPh>
    <rPh sb="12" eb="14">
      <t>シュウリョウ</t>
    </rPh>
    <phoneticPr fontId="2"/>
  </si>
  <si>
    <t>令和6年11月11日（月）23時00分　～　令和6年11月13日（水）23時45分</t>
    <rPh sb="0" eb="2">
      <t>レイワ</t>
    </rPh>
    <rPh sb="3" eb="4">
      <t>ネン</t>
    </rPh>
    <rPh sb="6" eb="7">
      <t>ガツ</t>
    </rPh>
    <rPh sb="9" eb="10">
      <t>ニチ</t>
    </rPh>
    <rPh sb="11" eb="12">
      <t>ゲツ</t>
    </rPh>
    <rPh sb="15" eb="16">
      <t>ジ</t>
    </rPh>
    <rPh sb="18" eb="19">
      <t>フン</t>
    </rPh>
    <rPh sb="33" eb="34">
      <t>スイ</t>
    </rPh>
    <rPh sb="37" eb="38">
      <t>ジ</t>
    </rPh>
    <rPh sb="40" eb="41">
      <t>フン</t>
    </rPh>
    <phoneticPr fontId="2"/>
  </si>
  <si>
    <t>85～150m3/h</t>
    <phoneticPr fontId="2"/>
  </si>
  <si>
    <t>6BL～16BL　41.0LF</t>
    <phoneticPr fontId="2"/>
  </si>
  <si>
    <t>令和6年11月18日（火）19時00分　～　令和6年11月20日（木）23時06分</t>
    <rPh sb="0" eb="2">
      <t>レイワ</t>
    </rPh>
    <rPh sb="3" eb="4">
      <t>ネン</t>
    </rPh>
    <rPh sb="6" eb="7">
      <t>ガツ</t>
    </rPh>
    <rPh sb="9" eb="10">
      <t>ニチ</t>
    </rPh>
    <rPh sb="11" eb="12">
      <t>ヒ</t>
    </rPh>
    <rPh sb="15" eb="16">
      <t>ジ</t>
    </rPh>
    <rPh sb="18" eb="19">
      <t>フン</t>
    </rPh>
    <rPh sb="33" eb="34">
      <t>モク</t>
    </rPh>
    <rPh sb="37" eb="38">
      <t>ジ</t>
    </rPh>
    <rPh sb="40" eb="41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</si>
</sst>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&quot;m3/h&quot;"/>
    <numFmt numFmtId="178" formatCode="0_);[Red]\(0\)"/>
    <numFmt numFmtId="179" formatCode="0.000"/>
    <numFmt numFmtId="180" formatCode="m/d;@"/>
    <numFmt numFmtId="181" formatCode="0.00000000000_ "/>
  </numFmts>
  <fonts count="14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0"/>
      <color theme="1"/>
      <name val="Yu Gothic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HG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>
      <alignment vertical="center"/>
    </xf>
    <xf numFmtId="178" fontId="1" fillId="2" borderId="14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8" fontId="1" fillId="0" borderId="14" xfId="0" applyNumberFormat="1" applyFont="1" applyBorder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0" fontId="5" fillId="3" borderId="13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vertical="center" shrinkToFit="1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20" fontId="1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5" fillId="0" borderId="27" xfId="0" applyNumberFormat="1" applyFont="1" applyBorder="1">
      <alignment vertical="center"/>
    </xf>
    <xf numFmtId="176" fontId="1" fillId="2" borderId="29" xfId="0" applyNumberFormat="1" applyFont="1" applyFill="1" applyBorder="1" applyAlignment="1">
      <alignment vertical="center" shrinkToFit="1"/>
    </xf>
    <xf numFmtId="176" fontId="1" fillId="2" borderId="29" xfId="0" applyNumberFormat="1" applyFont="1" applyFill="1" applyBorder="1">
      <alignment vertical="center"/>
    </xf>
    <xf numFmtId="176" fontId="1" fillId="2" borderId="29" xfId="0" applyNumberFormat="1" applyFont="1" applyFill="1" applyBorder="1" applyAlignment="1">
      <alignment horizontal="center" vertical="center"/>
    </xf>
    <xf numFmtId="178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176" fontId="1" fillId="2" borderId="31" xfId="0" applyNumberFormat="1" applyFont="1" applyFill="1" applyBorder="1">
      <alignment vertical="center"/>
    </xf>
    <xf numFmtId="0" fontId="1" fillId="2" borderId="29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6" fontId="1" fillId="0" borderId="18" xfId="0" applyNumberFormat="1" applyFont="1" applyBorder="1">
      <alignment vertical="center"/>
    </xf>
    <xf numFmtId="0" fontId="1" fillId="0" borderId="33" xfId="0" applyFont="1" applyBorder="1" applyAlignment="1">
      <alignment horizontal="center" vertical="center"/>
    </xf>
    <xf numFmtId="176" fontId="1" fillId="0" borderId="34" xfId="0" applyNumberFormat="1" applyFont="1" applyBorder="1" applyAlignment="1">
      <alignment vertical="center" shrinkToFit="1"/>
    </xf>
    <xf numFmtId="176" fontId="1" fillId="0" borderId="34" xfId="0" applyNumberFormat="1" applyFont="1" applyBorder="1">
      <alignment vertical="center"/>
    </xf>
    <xf numFmtId="176" fontId="1" fillId="0" borderId="34" xfId="0" applyNumberFormat="1" applyFont="1" applyBorder="1" applyAlignment="1">
      <alignment horizontal="center" vertical="center"/>
    </xf>
    <xf numFmtId="178" fontId="1" fillId="0" borderId="34" xfId="0" applyNumberFormat="1" applyFont="1" applyBorder="1">
      <alignment vertical="center"/>
    </xf>
    <xf numFmtId="176" fontId="1" fillId="0" borderId="35" xfId="0" applyNumberFormat="1" applyFont="1" applyBorder="1">
      <alignment vertical="center"/>
    </xf>
    <xf numFmtId="176" fontId="1" fillId="0" borderId="36" xfId="0" applyNumberFormat="1" applyFont="1" applyBorder="1">
      <alignment vertical="center"/>
    </xf>
    <xf numFmtId="0" fontId="1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81" fontId="1" fillId="0" borderId="0" xfId="0" applyNumberFormat="1" applyFont="1">
      <alignment vertical="center"/>
    </xf>
    <xf numFmtId="0" fontId="1" fillId="5" borderId="33" xfId="0" applyFont="1" applyFill="1" applyBorder="1" applyAlignment="1">
      <alignment horizontal="center" vertical="center"/>
    </xf>
    <xf numFmtId="9" fontId="1" fillId="0" borderId="0" xfId="1" applyFont="1" applyAlignment="1">
      <alignment horizontal="center" vertical="center"/>
    </xf>
    <xf numFmtId="9" fontId="1" fillId="0" borderId="0" xfId="1" applyFont="1">
      <alignment vertical="center"/>
    </xf>
    <xf numFmtId="9" fontId="1" fillId="0" borderId="0" xfId="1" applyFont="1" applyAlignment="1">
      <alignment vertical="center" shrinkToFit="1"/>
    </xf>
    <xf numFmtId="9" fontId="5" fillId="0" borderId="0" xfId="1" applyFont="1">
      <alignment vertical="center"/>
    </xf>
    <xf numFmtId="9" fontId="5" fillId="0" borderId="27" xfId="1" applyFont="1" applyBorder="1">
      <alignment vertical="center"/>
    </xf>
    <xf numFmtId="9" fontId="10" fillId="0" borderId="0" xfId="1" applyFont="1">
      <alignment vertical="center"/>
    </xf>
    <xf numFmtId="9" fontId="6" fillId="0" borderId="0" xfId="1" applyFont="1">
      <alignment vertical="center"/>
    </xf>
    <xf numFmtId="9" fontId="0" fillId="0" borderId="0" xfId="1" applyFont="1">
      <alignment vertical="center"/>
    </xf>
    <xf numFmtId="177" fontId="5" fillId="2" borderId="23" xfId="0" applyNumberFormat="1" applyFont="1" applyFill="1" applyBorder="1">
      <alignment vertical="center"/>
    </xf>
    <xf numFmtId="177" fontId="5" fillId="2" borderId="24" xfId="0" applyNumberFormat="1" applyFont="1" applyFill="1" applyBorder="1">
      <alignment vertical="center"/>
    </xf>
    <xf numFmtId="0" fontId="1" fillId="0" borderId="42" xfId="0" applyFont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176" fontId="1" fillId="0" borderId="41" xfId="0" applyNumberFormat="1" applyFont="1" applyBorder="1" applyAlignment="1">
      <alignment vertical="center" shrinkToFit="1"/>
    </xf>
    <xf numFmtId="176" fontId="1" fillId="0" borderId="41" xfId="0" applyNumberFormat="1" applyFont="1" applyBorder="1">
      <alignment vertical="center"/>
    </xf>
    <xf numFmtId="176" fontId="1" fillId="0" borderId="41" xfId="0" applyNumberFormat="1" applyFont="1" applyBorder="1" applyAlignment="1">
      <alignment horizontal="center" vertical="center"/>
    </xf>
    <xf numFmtId="178" fontId="1" fillId="0" borderId="41" xfId="0" applyNumberFormat="1" applyFont="1" applyBorder="1">
      <alignment vertical="center"/>
    </xf>
    <xf numFmtId="176" fontId="1" fillId="0" borderId="43" xfId="0" applyNumberFormat="1" applyFont="1" applyBorder="1">
      <alignment vertical="center"/>
    </xf>
    <xf numFmtId="176" fontId="1" fillId="0" borderId="44" xfId="0" applyNumberFormat="1" applyFont="1" applyBorder="1">
      <alignment vertical="center"/>
    </xf>
    <xf numFmtId="180" fontId="13" fillId="0" borderId="14" xfId="0" applyNumberFormat="1" applyFont="1" applyBorder="1" applyAlignment="1">
      <alignment horizontal="center" vertical="center"/>
    </xf>
    <xf numFmtId="180" fontId="13" fillId="2" borderId="29" xfId="0" applyNumberFormat="1" applyFont="1" applyFill="1" applyBorder="1" applyAlignment="1">
      <alignment horizontal="center" vertical="center"/>
    </xf>
    <xf numFmtId="180" fontId="13" fillId="0" borderId="34" xfId="0" applyNumberFormat="1" applyFont="1" applyBorder="1" applyAlignment="1">
      <alignment horizontal="center" vertical="center"/>
    </xf>
    <xf numFmtId="180" fontId="13" fillId="0" borderId="39" xfId="0" applyNumberFormat="1" applyFont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176" fontId="1" fillId="0" borderId="20" xfId="0" applyNumberFormat="1" applyFont="1" applyBorder="1">
      <alignment vertical="center"/>
    </xf>
    <xf numFmtId="176" fontId="1" fillId="0" borderId="17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20" fontId="1" fillId="2" borderId="29" xfId="0" applyNumberFormat="1" applyFont="1" applyFill="1" applyBorder="1" applyAlignment="1">
      <alignment horizontal="right"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79" fontId="1" fillId="0" borderId="18" xfId="0" applyNumberFormat="1" applyFont="1" applyBorder="1" applyAlignment="1">
      <alignment horizontal="center" vertical="center"/>
    </xf>
    <xf numFmtId="176" fontId="1" fillId="2" borderId="20" xfId="0" applyNumberFormat="1" applyFont="1" applyFill="1" applyBorder="1">
      <alignment vertical="center"/>
    </xf>
    <xf numFmtId="176" fontId="1" fillId="2" borderId="17" xfId="0" applyNumberFormat="1" applyFont="1" applyFill="1" applyBorder="1">
      <alignment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176" fontId="1" fillId="0" borderId="37" xfId="0" applyNumberFormat="1" applyFont="1" applyBorder="1">
      <alignment vertical="center"/>
    </xf>
    <xf numFmtId="176" fontId="1" fillId="0" borderId="38" xfId="0" applyNumberFormat="1" applyFont="1" applyBorder="1">
      <alignment vertical="center"/>
    </xf>
    <xf numFmtId="20" fontId="1" fillId="0" borderId="34" xfId="0" applyNumberFormat="1" applyFont="1" applyBorder="1">
      <alignment vertical="center"/>
    </xf>
    <xf numFmtId="20" fontId="1" fillId="0" borderId="38" xfId="0" applyNumberFormat="1" applyFont="1" applyBorder="1">
      <alignment vertical="center"/>
    </xf>
    <xf numFmtId="177" fontId="5" fillId="0" borderId="39" xfId="0" applyNumberFormat="1" applyFont="1" applyBorder="1">
      <alignment vertical="center"/>
    </xf>
    <xf numFmtId="177" fontId="5" fillId="0" borderId="38" xfId="0" applyNumberFormat="1" applyFont="1" applyBorder="1">
      <alignment vertical="center"/>
    </xf>
    <xf numFmtId="176" fontId="1" fillId="2" borderId="26" xfId="0" applyNumberFormat="1" applyFont="1" applyFill="1" applyBorder="1">
      <alignment vertical="center"/>
    </xf>
    <xf numFmtId="176" fontId="1" fillId="2" borderId="24" xfId="0" applyNumberFormat="1" applyFont="1" applyFill="1" applyBorder="1">
      <alignment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3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6" fontId="1" fillId="2" borderId="26" xfId="0" applyNumberFormat="1" applyFont="1" applyFill="1" applyBorder="1" applyAlignment="1">
      <alignment horizontal="right" vertical="center"/>
    </xf>
    <xf numFmtId="176" fontId="1" fillId="2" borderId="24" xfId="0" applyNumberFormat="1" applyFont="1" applyFill="1" applyBorder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7" fontId="5" fillId="0" borderId="46" xfId="0" applyNumberFormat="1" applyFont="1" applyBorder="1">
      <alignment vertical="center"/>
    </xf>
    <xf numFmtId="177" fontId="5" fillId="0" borderId="45" xfId="0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9" Type="http://schemas.microsoft.com/office/2017/10/relationships/person" Target="persons/person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2222-3B28-4591-A345-7D7EC9EFD223}">
  <sheetPr>
    <pageSetUpPr fitToPage="1"/>
  </sheetPr>
  <dimension ref="A1:AE77"/>
  <sheetViews>
    <sheetView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30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5.88671875" bestFit="1" customWidth="1"/>
    <col min="14" max="14" width="3.21875" style="1" customWidth="1"/>
    <col min="15" max="15" width="4.109375" style="1" customWidth="1"/>
    <col min="16" max="16" width="4.109375" style="52" customWidth="1"/>
    <col min="17" max="17" width="5.77734375" style="52" bestFit="1" customWidth="1"/>
    <col min="18" max="18" width="3.44140625" style="1" customWidth="1"/>
    <col min="19" max="21" width="4.109375" style="1" customWidth="1"/>
    <col min="22" max="25" width="9" style="1"/>
    <col min="27" max="27" width="10.44140625" bestFit="1" customWidth="1"/>
  </cols>
  <sheetData>
    <row r="1" spans="1:31" ht="31.5" customHeight="1">
      <c r="A1" s="13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1"/>
    </row>
    <row r="2" spans="1:31" ht="16.5" customHeight="1">
      <c r="A2" s="9" t="s">
        <v>1</v>
      </c>
      <c r="B2" s="10"/>
      <c r="C2" s="142" t="s">
        <v>72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4"/>
      <c r="X2" s="1" t="s">
        <v>23</v>
      </c>
      <c r="Y2" s="1" t="s">
        <v>24</v>
      </c>
    </row>
    <row r="3" spans="1:31" ht="16.5" customHeight="1">
      <c r="A3" s="46" t="s">
        <v>2</v>
      </c>
      <c r="B3" s="48"/>
      <c r="C3" s="46" t="s">
        <v>69</v>
      </c>
      <c r="D3" s="47"/>
      <c r="E3" s="47"/>
      <c r="F3" s="47"/>
      <c r="G3" s="47"/>
      <c r="H3" s="47"/>
      <c r="I3" s="47"/>
      <c r="J3" s="47"/>
      <c r="K3" s="47" t="s">
        <v>34</v>
      </c>
      <c r="L3" s="106">
        <v>213</v>
      </c>
      <c r="M3" s="106"/>
      <c r="N3" s="106"/>
      <c r="O3" s="47" t="s">
        <v>10</v>
      </c>
      <c r="P3" s="47" t="s">
        <v>34</v>
      </c>
      <c r="Q3" s="106">
        <v>214</v>
      </c>
      <c r="R3" s="106"/>
      <c r="S3" s="106"/>
      <c r="T3" s="47"/>
      <c r="U3" s="48"/>
      <c r="X3" s="1" t="s">
        <v>25</v>
      </c>
      <c r="Y3" s="1" t="s">
        <v>26</v>
      </c>
    </row>
    <row r="4" spans="1:31" ht="16.5" customHeight="1">
      <c r="A4" s="46" t="s">
        <v>16</v>
      </c>
      <c r="B4" s="48"/>
      <c r="C4" s="145" t="s">
        <v>73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7"/>
    </row>
    <row r="5" spans="1:31" ht="16.5" customHeight="1">
      <c r="A5" s="7" t="s">
        <v>13</v>
      </c>
      <c r="B5" s="8"/>
      <c r="C5" s="142" t="s">
        <v>42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4"/>
      <c r="Y5" s="24"/>
      <c r="Z5" s="24"/>
      <c r="AA5" s="25"/>
    </row>
    <row r="6" spans="1:31" ht="16.5" customHeight="1">
      <c r="A6" s="123" t="s">
        <v>38</v>
      </c>
      <c r="B6" s="125"/>
      <c r="C6" s="125"/>
      <c r="D6" s="125"/>
      <c r="E6" s="125"/>
      <c r="F6" s="125"/>
      <c r="G6" s="125"/>
      <c r="H6" s="125"/>
      <c r="I6" s="126"/>
      <c r="J6" s="133" t="s">
        <v>9</v>
      </c>
      <c r="K6" s="134"/>
      <c r="L6" s="135"/>
      <c r="M6" s="133" t="s">
        <v>11</v>
      </c>
      <c r="N6" s="134"/>
      <c r="O6" s="134"/>
      <c r="P6" s="134"/>
      <c r="Q6" s="134"/>
      <c r="R6" s="134"/>
      <c r="S6" s="134"/>
      <c r="T6" s="134"/>
      <c r="U6" s="135"/>
      <c r="Y6" s="27"/>
      <c r="Z6" s="27"/>
      <c r="AA6" s="28"/>
    </row>
    <row r="7" spans="1:31" ht="16.5" customHeight="1">
      <c r="A7" s="148" t="s">
        <v>3</v>
      </c>
      <c r="B7" s="148" t="s">
        <v>4</v>
      </c>
      <c r="C7" s="133" t="s">
        <v>27</v>
      </c>
      <c r="D7" s="134"/>
      <c r="E7" s="134"/>
      <c r="F7" s="134"/>
      <c r="G7" s="135"/>
      <c r="H7" s="123" t="s">
        <v>8</v>
      </c>
      <c r="I7" s="126"/>
      <c r="J7" s="136"/>
      <c r="K7" s="137"/>
      <c r="L7" s="138"/>
      <c r="M7" s="136"/>
      <c r="N7" s="137"/>
      <c r="O7" s="137"/>
      <c r="P7" s="137"/>
      <c r="Q7" s="137"/>
      <c r="R7" s="137"/>
      <c r="S7" s="137"/>
      <c r="T7" s="137"/>
      <c r="U7" s="138"/>
      <c r="V7" s="1" t="str">
        <f>A7</f>
        <v>場所</v>
      </c>
      <c r="Y7" s="129" t="s">
        <v>28</v>
      </c>
      <c r="Z7" s="129"/>
    </row>
    <row r="8" spans="1:31" ht="16.5" customHeight="1">
      <c r="A8" s="149"/>
      <c r="B8" s="149"/>
      <c r="C8" s="136"/>
      <c r="D8" s="137"/>
      <c r="E8" s="137"/>
      <c r="F8" s="137"/>
      <c r="G8" s="138"/>
      <c r="H8" s="2" t="s">
        <v>3</v>
      </c>
      <c r="I8" s="3" t="s">
        <v>7</v>
      </c>
      <c r="J8" s="49" t="s">
        <v>3</v>
      </c>
      <c r="K8" s="130" t="s">
        <v>7</v>
      </c>
      <c r="L8" s="126"/>
      <c r="M8" s="123" t="s">
        <v>17</v>
      </c>
      <c r="N8" s="125"/>
      <c r="O8" s="125"/>
      <c r="P8" s="125"/>
      <c r="Q8" s="125"/>
      <c r="R8" s="125"/>
      <c r="S8" s="126"/>
      <c r="T8" s="123" t="s">
        <v>18</v>
      </c>
      <c r="U8" s="126"/>
      <c r="W8" s="45">
        <v>8.3333333333333329E-2</v>
      </c>
      <c r="Y8" s="1" t="s">
        <v>29</v>
      </c>
      <c r="Z8" s="22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123" t="s">
        <v>36</v>
      </c>
      <c r="B9" s="125"/>
      <c r="C9" s="125"/>
      <c r="D9" s="125"/>
      <c r="E9" s="125"/>
      <c r="F9" s="125"/>
      <c r="G9" s="126"/>
      <c r="H9" s="2"/>
      <c r="I9" s="3"/>
      <c r="J9" s="49"/>
      <c r="K9" s="53"/>
      <c r="L9" s="51"/>
      <c r="M9" s="49"/>
      <c r="N9" s="50"/>
      <c r="O9" s="50"/>
      <c r="P9" s="50"/>
      <c r="Q9" s="50"/>
      <c r="R9" s="50"/>
      <c r="S9" s="50"/>
      <c r="T9" s="49"/>
      <c r="U9" s="51"/>
      <c r="W9" s="45">
        <v>4.1666666666666664E-2</v>
      </c>
      <c r="Z9" s="22"/>
      <c r="AB9" s="1"/>
      <c r="AC9" s="1"/>
      <c r="AD9" s="1"/>
      <c r="AE9" s="1"/>
    </row>
    <row r="10" spans="1:31" ht="16.5" customHeight="1">
      <c r="A10" s="29">
        <v>1</v>
      </c>
      <c r="B10" s="29" t="s">
        <v>5</v>
      </c>
      <c r="C10" s="38">
        <f>J10</f>
        <v>3.9877500000000001</v>
      </c>
      <c r="D10" s="39" t="s">
        <v>14</v>
      </c>
      <c r="E10" s="40" t="s">
        <v>6</v>
      </c>
      <c r="F10" s="41">
        <v>1</v>
      </c>
      <c r="G10" s="39" t="s">
        <v>15</v>
      </c>
      <c r="H10" s="42">
        <f>C10</f>
        <v>3.9877500000000001</v>
      </c>
      <c r="I10" s="43">
        <f>H10</f>
        <v>3.9877500000000001</v>
      </c>
      <c r="J10" s="42">
        <f>AA10</f>
        <v>3.9877500000000001</v>
      </c>
      <c r="K10" s="119">
        <f>J10</f>
        <v>3.9877500000000001</v>
      </c>
      <c r="L10" s="120"/>
      <c r="M10" s="85">
        <v>45607</v>
      </c>
      <c r="N10" s="99">
        <v>0.95833333333333337</v>
      </c>
      <c r="O10" s="99"/>
      <c r="P10" s="44" t="s">
        <v>10</v>
      </c>
      <c r="Q10" s="85">
        <v>45607</v>
      </c>
      <c r="R10" s="131">
        <f t="shared" ref="R10:R43" si="0">N10+W10</f>
        <v>0.96180555555555558</v>
      </c>
      <c r="S10" s="132"/>
      <c r="T10" s="101"/>
      <c r="U10" s="102"/>
      <c r="V10" s="1">
        <f t="shared" ref="V10:V43" si="1">A10</f>
        <v>1</v>
      </c>
      <c r="W10" s="45">
        <v>3.472222222222222E-3</v>
      </c>
      <c r="Y10" s="24">
        <f>Y11</f>
        <v>233.2</v>
      </c>
      <c r="Z10" s="24">
        <f>Z11</f>
        <v>298.5</v>
      </c>
      <c r="AA10" s="25">
        <f>(Y10+Z10)*0.015/2+AH10</f>
        <v>3.9877500000000001</v>
      </c>
    </row>
    <row r="11" spans="1:31" ht="16.5" customHeight="1">
      <c r="A11" s="4">
        <v>1</v>
      </c>
      <c r="B11" s="31" t="s">
        <v>37</v>
      </c>
      <c r="C11" s="11">
        <v>6</v>
      </c>
      <c r="D11" s="12" t="s">
        <v>14</v>
      </c>
      <c r="E11" s="13" t="s">
        <v>6</v>
      </c>
      <c r="F11" s="26">
        <v>45</v>
      </c>
      <c r="G11" s="12" t="s">
        <v>15</v>
      </c>
      <c r="H11" s="5">
        <f>C11*F11</f>
        <v>270</v>
      </c>
      <c r="I11" s="6">
        <f>H11</f>
        <v>270</v>
      </c>
      <c r="J11" s="5">
        <f t="shared" ref="J11:J23" si="2">AA11</f>
        <v>265.85000000000002</v>
      </c>
      <c r="K11" s="93">
        <f>J11</f>
        <v>265.85000000000002</v>
      </c>
      <c r="L11" s="94"/>
      <c r="M11" s="84">
        <v>45607</v>
      </c>
      <c r="N11" s="95">
        <f>R10</f>
        <v>0.96180555555555558</v>
      </c>
      <c r="O11" s="95"/>
      <c r="P11" s="21" t="s">
        <v>10</v>
      </c>
      <c r="Q11" s="84">
        <v>45608</v>
      </c>
      <c r="R11" s="95">
        <f t="shared" si="0"/>
        <v>1.0368055555555555</v>
      </c>
      <c r="S11" s="96"/>
      <c r="T11" s="97">
        <v>150</v>
      </c>
      <c r="U11" s="98"/>
      <c r="V11" s="1">
        <f t="shared" si="1"/>
        <v>1</v>
      </c>
      <c r="W11" s="45">
        <f>60*C11*F11/T11*"0:1"</f>
        <v>7.4999999999999997E-2</v>
      </c>
      <c r="Y11" s="27">
        <f>Z11-69.3+4</f>
        <v>233.2</v>
      </c>
      <c r="Z11" s="27">
        <v>298.5</v>
      </c>
      <c r="AA11" s="28">
        <f>(Y11+Z11)/2*1</f>
        <v>265.85000000000002</v>
      </c>
      <c r="AB11">
        <v>5</v>
      </c>
    </row>
    <row r="12" spans="1:31" ht="16.5" customHeight="1">
      <c r="A12" s="14">
        <v>2</v>
      </c>
      <c r="B12" s="29" t="s">
        <v>5</v>
      </c>
      <c r="C12" s="15">
        <f>J12</f>
        <v>4.2374999999999998</v>
      </c>
      <c r="D12" s="16" t="s">
        <v>14</v>
      </c>
      <c r="E12" s="17" t="s">
        <v>6</v>
      </c>
      <c r="F12" s="23">
        <v>1</v>
      </c>
      <c r="G12" s="16" t="s">
        <v>15</v>
      </c>
      <c r="H12" s="18">
        <f>C12</f>
        <v>4.2374999999999998</v>
      </c>
      <c r="I12" s="19">
        <f>I10+H12</f>
        <v>8.2252499999999991</v>
      </c>
      <c r="J12" s="18">
        <f>AA12</f>
        <v>4.2374999999999998</v>
      </c>
      <c r="K12" s="107">
        <f>K10+J12</f>
        <v>8.2252499999999991</v>
      </c>
      <c r="L12" s="108"/>
      <c r="M12" s="85">
        <v>45608</v>
      </c>
      <c r="N12" s="99">
        <f>N13-W12</f>
        <v>1.0333333333333332</v>
      </c>
      <c r="O12" s="99"/>
      <c r="P12" s="20" t="s">
        <v>10</v>
      </c>
      <c r="Q12" s="85">
        <v>45608</v>
      </c>
      <c r="R12" s="109">
        <f t="shared" si="0"/>
        <v>1.0368055555555555</v>
      </c>
      <c r="S12" s="110"/>
      <c r="T12" s="111"/>
      <c r="U12" s="112"/>
      <c r="V12" s="1">
        <f t="shared" si="1"/>
        <v>2</v>
      </c>
      <c r="W12" s="45">
        <v>3.472222222222222E-3</v>
      </c>
      <c r="Y12" s="24">
        <f>Y13</f>
        <v>266.5</v>
      </c>
      <c r="Z12" s="24">
        <f>Z13</f>
        <v>298.5</v>
      </c>
      <c r="AA12" s="25">
        <f>(Y12+Z12)*0.015/2+AH12</f>
        <v>4.2374999999999998</v>
      </c>
    </row>
    <row r="13" spans="1:31" ht="16.5" customHeight="1">
      <c r="A13" s="4">
        <v>2</v>
      </c>
      <c r="B13" s="31" t="s">
        <v>37</v>
      </c>
      <c r="C13" s="11">
        <v>6</v>
      </c>
      <c r="D13" s="12" t="s">
        <v>14</v>
      </c>
      <c r="E13" s="13" t="s">
        <v>6</v>
      </c>
      <c r="F13" s="26">
        <v>47</v>
      </c>
      <c r="G13" s="12" t="s">
        <v>15</v>
      </c>
      <c r="H13" s="5">
        <f>C13*F13</f>
        <v>282</v>
      </c>
      <c r="I13" s="6">
        <f>I11+H13</f>
        <v>552</v>
      </c>
      <c r="J13" s="5">
        <f t="shared" si="2"/>
        <v>282.5</v>
      </c>
      <c r="K13" s="93">
        <f>K11+J13</f>
        <v>548.35</v>
      </c>
      <c r="L13" s="94"/>
      <c r="M13" s="84">
        <v>45608</v>
      </c>
      <c r="N13" s="95">
        <f>R11</f>
        <v>1.0368055555555555</v>
      </c>
      <c r="O13" s="95"/>
      <c r="P13" s="21" t="s">
        <v>10</v>
      </c>
      <c r="Q13" s="84">
        <v>45608</v>
      </c>
      <c r="R13" s="95">
        <f t="shared" si="0"/>
        <v>1.1151388888888889</v>
      </c>
      <c r="S13" s="96"/>
      <c r="T13" s="97">
        <v>150</v>
      </c>
      <c r="U13" s="98"/>
      <c r="V13" s="1">
        <f t="shared" si="1"/>
        <v>2</v>
      </c>
      <c r="W13" s="45">
        <f>60*C13*F13/T13*"0:1"</f>
        <v>7.8333333333333338E-2</v>
      </c>
      <c r="Y13" s="27">
        <f>Z13-2*16</f>
        <v>266.5</v>
      </c>
      <c r="Z13" s="27">
        <v>298.5</v>
      </c>
      <c r="AA13" s="28">
        <f>(Y13+Z13)/2*1</f>
        <v>282.5</v>
      </c>
      <c r="AB13">
        <v>5</v>
      </c>
    </row>
    <row r="14" spans="1:31" ht="16.5" customHeight="1">
      <c r="A14" s="14">
        <v>3</v>
      </c>
      <c r="B14" s="29" t="s">
        <v>5</v>
      </c>
      <c r="C14" s="15">
        <f>J14</f>
        <v>4.47</v>
      </c>
      <c r="D14" s="16" t="s">
        <v>14</v>
      </c>
      <c r="E14" s="17" t="s">
        <v>6</v>
      </c>
      <c r="F14" s="23">
        <v>1</v>
      </c>
      <c r="G14" s="16" t="s">
        <v>15</v>
      </c>
      <c r="H14" s="18">
        <f>C14</f>
        <v>4.47</v>
      </c>
      <c r="I14" s="19">
        <f>H14+I12</f>
        <v>12.695249999999998</v>
      </c>
      <c r="J14" s="18">
        <f t="shared" si="2"/>
        <v>4.47</v>
      </c>
      <c r="K14" s="107">
        <f>J14+K12</f>
        <v>12.695249999999998</v>
      </c>
      <c r="L14" s="108"/>
      <c r="M14" s="85">
        <v>45608</v>
      </c>
      <c r="N14" s="109">
        <f>R13-W14</f>
        <v>1.1116666666666666</v>
      </c>
      <c r="O14" s="109"/>
      <c r="P14" s="20" t="s">
        <v>10</v>
      </c>
      <c r="Q14" s="85">
        <v>45608</v>
      </c>
      <c r="R14" s="109">
        <f t="shared" si="0"/>
        <v>1.1151388888888889</v>
      </c>
      <c r="S14" s="110"/>
      <c r="T14" s="111"/>
      <c r="U14" s="112"/>
      <c r="V14" s="1">
        <f t="shared" si="1"/>
        <v>3</v>
      </c>
      <c r="W14" s="45">
        <v>3.472222222222222E-3</v>
      </c>
      <c r="Y14" s="24">
        <f>Y15</f>
        <v>298</v>
      </c>
      <c r="Z14" s="24">
        <f>Z15</f>
        <v>298</v>
      </c>
      <c r="AA14" s="25">
        <f>(Y14+Z14)*0.015/2+AH14</f>
        <v>4.47</v>
      </c>
    </row>
    <row r="15" spans="1:31" ht="16.5" customHeight="1">
      <c r="A15" s="4">
        <v>3</v>
      </c>
      <c r="B15" s="31" t="s">
        <v>37</v>
      </c>
      <c r="C15" s="11">
        <v>6</v>
      </c>
      <c r="D15" s="12" t="s">
        <v>14</v>
      </c>
      <c r="E15" s="13" t="s">
        <v>6</v>
      </c>
      <c r="F15" s="26">
        <v>50</v>
      </c>
      <c r="G15" s="12" t="s">
        <v>15</v>
      </c>
      <c r="H15" s="5">
        <f>C15*F15</f>
        <v>300</v>
      </c>
      <c r="I15" s="6">
        <f>I13+H15</f>
        <v>852</v>
      </c>
      <c r="J15" s="5">
        <f t="shared" si="2"/>
        <v>298</v>
      </c>
      <c r="K15" s="93">
        <f>K13+J15</f>
        <v>846.35</v>
      </c>
      <c r="L15" s="94"/>
      <c r="M15" s="84">
        <v>45608</v>
      </c>
      <c r="N15" s="95">
        <f>R14</f>
        <v>1.1151388888888889</v>
      </c>
      <c r="O15" s="95"/>
      <c r="P15" s="21" t="s">
        <v>10</v>
      </c>
      <c r="Q15" s="84">
        <v>45608</v>
      </c>
      <c r="R15" s="95">
        <f t="shared" si="0"/>
        <v>1.1984722222222222</v>
      </c>
      <c r="S15" s="96"/>
      <c r="T15" s="97">
        <v>150</v>
      </c>
      <c r="U15" s="98"/>
      <c r="V15" s="1">
        <f t="shared" si="1"/>
        <v>3</v>
      </c>
      <c r="W15" s="45">
        <f>60*C15*F15/T15*"0:1"</f>
        <v>8.3333333333333343E-2</v>
      </c>
      <c r="Y15" s="27">
        <v>298</v>
      </c>
      <c r="Z15" s="27">
        <v>298</v>
      </c>
      <c r="AA15" s="28">
        <f>(Y15+Z15)/2*1</f>
        <v>298</v>
      </c>
      <c r="AB15">
        <v>5</v>
      </c>
    </row>
    <row r="16" spans="1:31" ht="16.5" customHeight="1">
      <c r="A16" s="14">
        <v>4</v>
      </c>
      <c r="B16" s="29" t="s">
        <v>5</v>
      </c>
      <c r="C16" s="15">
        <f>J16</f>
        <v>1.9229999999999998</v>
      </c>
      <c r="D16" s="16" t="s">
        <v>14</v>
      </c>
      <c r="E16" s="17" t="s">
        <v>6</v>
      </c>
      <c r="F16" s="23">
        <v>1</v>
      </c>
      <c r="G16" s="16" t="s">
        <v>15</v>
      </c>
      <c r="H16" s="18">
        <f>C16</f>
        <v>1.9229999999999998</v>
      </c>
      <c r="I16" s="19">
        <f>H16+I14</f>
        <v>14.618249999999998</v>
      </c>
      <c r="J16" s="18">
        <f t="shared" si="2"/>
        <v>1.9229999999999998</v>
      </c>
      <c r="K16" s="107">
        <f>J16+K14</f>
        <v>14.618249999999998</v>
      </c>
      <c r="L16" s="108"/>
      <c r="M16" s="85">
        <v>45608</v>
      </c>
      <c r="N16" s="109">
        <f>R15-W16</f>
        <v>1.1949999999999998</v>
      </c>
      <c r="O16" s="109"/>
      <c r="P16" s="20" t="s">
        <v>10</v>
      </c>
      <c r="Q16" s="85">
        <v>45608</v>
      </c>
      <c r="R16" s="109">
        <f t="shared" si="0"/>
        <v>1.1984722222222222</v>
      </c>
      <c r="S16" s="110"/>
      <c r="T16" s="111"/>
      <c r="U16" s="112"/>
      <c r="V16" s="1">
        <f t="shared" si="1"/>
        <v>4</v>
      </c>
      <c r="W16" s="45">
        <v>3.472222222222222E-3</v>
      </c>
      <c r="Y16" s="24">
        <f>Y17</f>
        <v>128.19999999999999</v>
      </c>
      <c r="Z16" s="24">
        <f>Z17</f>
        <v>128.19999999999999</v>
      </c>
      <c r="AA16" s="25">
        <f>(Y16+Z16)*0.015/2+AH16</f>
        <v>1.9229999999999998</v>
      </c>
    </row>
    <row r="17" spans="1:31" ht="16.5" customHeight="1">
      <c r="A17" s="4">
        <v>4</v>
      </c>
      <c r="B17" s="31" t="s">
        <v>37</v>
      </c>
      <c r="C17" s="11">
        <v>6</v>
      </c>
      <c r="D17" s="12" t="s">
        <v>14</v>
      </c>
      <c r="E17" s="13" t="s">
        <v>6</v>
      </c>
      <c r="F17" s="26">
        <v>44</v>
      </c>
      <c r="G17" s="12" t="s">
        <v>15</v>
      </c>
      <c r="H17" s="5">
        <f>C17*F17</f>
        <v>264</v>
      </c>
      <c r="I17" s="6">
        <f>I15+H17</f>
        <v>1116</v>
      </c>
      <c r="J17" s="5">
        <f t="shared" si="2"/>
        <v>128.19999999999999</v>
      </c>
      <c r="K17" s="93">
        <f>K15+J17</f>
        <v>974.55</v>
      </c>
      <c r="L17" s="94"/>
      <c r="M17" s="84">
        <v>45608</v>
      </c>
      <c r="N17" s="95">
        <f>R16</f>
        <v>1.1984722222222222</v>
      </c>
      <c r="O17" s="95"/>
      <c r="P17" s="21" t="s">
        <v>10</v>
      </c>
      <c r="Q17" s="84">
        <v>45608</v>
      </c>
      <c r="R17" s="95">
        <f t="shared" si="0"/>
        <v>1.2718055555555554</v>
      </c>
      <c r="S17" s="96"/>
      <c r="T17" s="97">
        <v>150</v>
      </c>
      <c r="U17" s="98"/>
      <c r="V17" s="1">
        <f t="shared" si="1"/>
        <v>4</v>
      </c>
      <c r="W17" s="45">
        <f>60*C17*F17/T17*"0:1"</f>
        <v>7.3333333333333334E-2</v>
      </c>
      <c r="Y17" s="27">
        <v>128.19999999999999</v>
      </c>
      <c r="Z17" s="27">
        <v>128.19999999999999</v>
      </c>
      <c r="AA17" s="28">
        <f>(Y17+Z17)/2*1</f>
        <v>128.19999999999999</v>
      </c>
      <c r="AB17">
        <v>5</v>
      </c>
    </row>
    <row r="18" spans="1:31" ht="16.5" customHeight="1">
      <c r="A18" s="14">
        <v>5</v>
      </c>
      <c r="B18" s="29" t="s">
        <v>5</v>
      </c>
      <c r="C18" s="15">
        <f>J18</f>
        <v>3.9734999999999996</v>
      </c>
      <c r="D18" s="16" t="s">
        <v>14</v>
      </c>
      <c r="E18" s="17" t="s">
        <v>6</v>
      </c>
      <c r="F18" s="23">
        <v>1</v>
      </c>
      <c r="G18" s="16" t="s">
        <v>15</v>
      </c>
      <c r="H18" s="18">
        <f>C18</f>
        <v>3.9734999999999996</v>
      </c>
      <c r="I18" s="19">
        <f>H18+I16</f>
        <v>18.591749999999998</v>
      </c>
      <c r="J18" s="18">
        <f t="shared" si="2"/>
        <v>3.9734999999999996</v>
      </c>
      <c r="K18" s="107">
        <f>J18+K16</f>
        <v>18.591749999999998</v>
      </c>
      <c r="L18" s="108"/>
      <c r="M18" s="85">
        <v>45608</v>
      </c>
      <c r="N18" s="109">
        <f>R17-W18</f>
        <v>1.2683333333333331</v>
      </c>
      <c r="O18" s="109"/>
      <c r="P18" s="20" t="s">
        <v>10</v>
      </c>
      <c r="Q18" s="85">
        <v>45608</v>
      </c>
      <c r="R18" s="109">
        <f t="shared" si="0"/>
        <v>1.2718055555555554</v>
      </c>
      <c r="S18" s="110"/>
      <c r="T18" s="111"/>
      <c r="U18" s="112"/>
      <c r="V18" s="1">
        <f t="shared" si="1"/>
        <v>5</v>
      </c>
      <c r="W18" s="45">
        <v>3.472222222222222E-3</v>
      </c>
      <c r="Y18" s="24">
        <f>Y19</f>
        <v>249.9</v>
      </c>
      <c r="Z18" s="24">
        <f>Z19</f>
        <v>279.89999999999998</v>
      </c>
      <c r="AA18" s="25">
        <f>(Y18+Z18)*0.015/2+AH18</f>
        <v>3.9734999999999996</v>
      </c>
    </row>
    <row r="19" spans="1:31" ht="16.5" customHeight="1">
      <c r="A19" s="4">
        <v>5</v>
      </c>
      <c r="B19" s="31" t="s">
        <v>37</v>
      </c>
      <c r="C19" s="11">
        <v>6</v>
      </c>
      <c r="D19" s="12" t="s">
        <v>14</v>
      </c>
      <c r="E19" s="13" t="s">
        <v>6</v>
      </c>
      <c r="F19" s="26">
        <v>21</v>
      </c>
      <c r="G19" s="12" t="s">
        <v>15</v>
      </c>
      <c r="H19" s="5">
        <f>C19*F19</f>
        <v>126</v>
      </c>
      <c r="I19" s="6">
        <f>I17+H19</f>
        <v>1242</v>
      </c>
      <c r="J19" s="5">
        <f t="shared" si="2"/>
        <v>264.89999999999998</v>
      </c>
      <c r="K19" s="93">
        <f>K17+J19</f>
        <v>1239.4499999999998</v>
      </c>
      <c r="L19" s="94"/>
      <c r="M19" s="84">
        <v>45608</v>
      </c>
      <c r="N19" s="95">
        <f>R18</f>
        <v>1.2718055555555554</v>
      </c>
      <c r="O19" s="95"/>
      <c r="P19" s="21" t="s">
        <v>10</v>
      </c>
      <c r="Q19" s="84">
        <v>45608</v>
      </c>
      <c r="R19" s="95">
        <f t="shared" si="0"/>
        <v>1.3068055555555553</v>
      </c>
      <c r="S19" s="96"/>
      <c r="T19" s="97">
        <v>150</v>
      </c>
      <c r="U19" s="98"/>
      <c r="V19" s="1">
        <f t="shared" si="1"/>
        <v>5</v>
      </c>
      <c r="W19" s="45">
        <f>60*C19*F19/T19*"0:1"</f>
        <v>3.5000000000000003E-2</v>
      </c>
      <c r="Y19" s="27">
        <v>249.9</v>
      </c>
      <c r="Z19" s="27">
        <v>279.89999999999998</v>
      </c>
      <c r="AA19" s="28">
        <f>(Y19+Z19)/2*1</f>
        <v>264.89999999999998</v>
      </c>
      <c r="AB19">
        <v>5</v>
      </c>
    </row>
    <row r="20" spans="1:31" ht="16.5" customHeight="1">
      <c r="A20" s="14">
        <v>6</v>
      </c>
      <c r="B20" s="29" t="s">
        <v>5</v>
      </c>
      <c r="C20" s="15">
        <f>J20</f>
        <v>4.47</v>
      </c>
      <c r="D20" s="16" t="s">
        <v>14</v>
      </c>
      <c r="E20" s="17" t="s">
        <v>6</v>
      </c>
      <c r="F20" s="23">
        <v>1</v>
      </c>
      <c r="G20" s="16" t="s">
        <v>15</v>
      </c>
      <c r="H20" s="18">
        <f>C20</f>
        <v>4.47</v>
      </c>
      <c r="I20" s="19">
        <f>I18+H20</f>
        <v>23.061749999999996</v>
      </c>
      <c r="J20" s="18">
        <f t="shared" si="2"/>
        <v>4.47</v>
      </c>
      <c r="K20" s="107">
        <f>K18+J20</f>
        <v>23.061749999999996</v>
      </c>
      <c r="L20" s="108"/>
      <c r="M20" s="85">
        <v>45608</v>
      </c>
      <c r="N20" s="109">
        <f>N21-W20</f>
        <v>1.303333333333333</v>
      </c>
      <c r="O20" s="109"/>
      <c r="P20" s="20" t="s">
        <v>10</v>
      </c>
      <c r="Q20" s="85">
        <v>45608</v>
      </c>
      <c r="R20" s="109">
        <f>N20+W20</f>
        <v>1.3068055555555553</v>
      </c>
      <c r="S20" s="110"/>
      <c r="T20" s="101"/>
      <c r="U20" s="102"/>
      <c r="V20" s="1">
        <f t="shared" si="1"/>
        <v>6</v>
      </c>
      <c r="W20" s="45">
        <v>3.472222222222222E-3</v>
      </c>
      <c r="X20" s="45">
        <v>4.1666666666666664E-2</v>
      </c>
      <c r="Y20" s="24">
        <f>Y21</f>
        <v>298</v>
      </c>
      <c r="Z20" s="24">
        <f>Z21</f>
        <v>298</v>
      </c>
      <c r="AA20" s="25">
        <f>(Y20+Z20)*0.015/2</f>
        <v>4.47</v>
      </c>
      <c r="AE20" t="e">
        <f>#REF!*0.02</f>
        <v>#REF!</v>
      </c>
    </row>
    <row r="21" spans="1:31" ht="16.5" customHeight="1">
      <c r="A21" s="4">
        <v>6</v>
      </c>
      <c r="B21" s="31" t="s">
        <v>37</v>
      </c>
      <c r="C21" s="11">
        <v>6</v>
      </c>
      <c r="D21" s="12" t="s">
        <v>14</v>
      </c>
      <c r="E21" s="13" t="s">
        <v>6</v>
      </c>
      <c r="F21" s="26">
        <v>50</v>
      </c>
      <c r="G21" s="12" t="s">
        <v>15</v>
      </c>
      <c r="H21" s="5">
        <f>C21*F21</f>
        <v>300</v>
      </c>
      <c r="I21" s="6">
        <f>I19+H21</f>
        <v>1542</v>
      </c>
      <c r="J21" s="5">
        <f t="shared" si="2"/>
        <v>298</v>
      </c>
      <c r="K21" s="93">
        <f>K19+J21</f>
        <v>1537.4499999999998</v>
      </c>
      <c r="L21" s="94"/>
      <c r="M21" s="84">
        <v>45608</v>
      </c>
      <c r="N21" s="95">
        <f>R19</f>
        <v>1.3068055555555553</v>
      </c>
      <c r="O21" s="95"/>
      <c r="P21" s="21" t="s">
        <v>10</v>
      </c>
      <c r="Q21" s="84">
        <v>45608</v>
      </c>
      <c r="R21" s="95">
        <f t="shared" si="0"/>
        <v>1.3901388888888886</v>
      </c>
      <c r="S21" s="96"/>
      <c r="T21" s="97">
        <v>150</v>
      </c>
      <c r="U21" s="98"/>
      <c r="V21" s="1">
        <f t="shared" si="1"/>
        <v>6</v>
      </c>
      <c r="W21" s="45">
        <f>60*C21*F21/T21*"0:1"</f>
        <v>8.3333333333333343E-2</v>
      </c>
      <c r="Y21" s="27">
        <v>298</v>
      </c>
      <c r="Z21" s="27">
        <v>298</v>
      </c>
      <c r="AA21" s="28">
        <f>(Y21+Z21)/2*1</f>
        <v>298</v>
      </c>
      <c r="AB21">
        <v>15</v>
      </c>
    </row>
    <row r="22" spans="1:31" ht="16.5" customHeight="1">
      <c r="A22" s="14">
        <v>7</v>
      </c>
      <c r="B22" s="29" t="s">
        <v>5</v>
      </c>
      <c r="C22" s="15">
        <f>J22</f>
        <v>3.3119999999999998</v>
      </c>
      <c r="D22" s="16" t="s">
        <v>14</v>
      </c>
      <c r="E22" s="17" t="s">
        <v>6</v>
      </c>
      <c r="F22" s="23">
        <v>1</v>
      </c>
      <c r="G22" s="16" t="s">
        <v>15</v>
      </c>
      <c r="H22" s="18">
        <f>C22</f>
        <v>3.3119999999999998</v>
      </c>
      <c r="I22" s="19">
        <f>H22+I20</f>
        <v>26.373749999999998</v>
      </c>
      <c r="J22" s="18">
        <f t="shared" si="2"/>
        <v>3.3119999999999998</v>
      </c>
      <c r="K22" s="107">
        <f>J22+K20</f>
        <v>26.373749999999998</v>
      </c>
      <c r="L22" s="108"/>
      <c r="M22" s="85">
        <v>45608</v>
      </c>
      <c r="N22" s="109">
        <v>0.16666666666666666</v>
      </c>
      <c r="O22" s="109"/>
      <c r="P22" s="20" t="s">
        <v>10</v>
      </c>
      <c r="Q22" s="85">
        <v>45608</v>
      </c>
      <c r="R22" s="109">
        <f>N22+W22</f>
        <v>0.17013888888888887</v>
      </c>
      <c r="S22" s="110"/>
      <c r="T22" s="111"/>
      <c r="U22" s="112"/>
      <c r="V22" s="1">
        <f t="shared" si="1"/>
        <v>7</v>
      </c>
      <c r="W22" s="45">
        <v>3.472222222222222E-3</v>
      </c>
      <c r="Y22" s="24">
        <f>Y23</f>
        <v>208.3</v>
      </c>
      <c r="Z22" s="24">
        <f>Z23</f>
        <v>233.3</v>
      </c>
      <c r="AA22" s="25">
        <f>(Y22+Z22)*0.015/2+AH22</f>
        <v>3.3119999999999998</v>
      </c>
    </row>
    <row r="23" spans="1:31" ht="16.5" customHeight="1">
      <c r="A23" s="4">
        <v>7</v>
      </c>
      <c r="B23" s="31" t="s">
        <v>37</v>
      </c>
      <c r="C23" s="11">
        <v>6</v>
      </c>
      <c r="D23" s="12" t="s">
        <v>14</v>
      </c>
      <c r="E23" s="13" t="s">
        <v>6</v>
      </c>
      <c r="F23" s="26">
        <v>37</v>
      </c>
      <c r="G23" s="12" t="s">
        <v>15</v>
      </c>
      <c r="H23" s="5">
        <f>C23*F23</f>
        <v>222</v>
      </c>
      <c r="I23" s="6">
        <f>I21+H23</f>
        <v>1764</v>
      </c>
      <c r="J23" s="5">
        <f t="shared" si="2"/>
        <v>220.8</v>
      </c>
      <c r="K23" s="93">
        <f>K21+J23</f>
        <v>1758.2499999999998</v>
      </c>
      <c r="L23" s="94"/>
      <c r="M23" s="84">
        <v>45608</v>
      </c>
      <c r="N23" s="95">
        <f>R22</f>
        <v>0.17013888888888887</v>
      </c>
      <c r="O23" s="95"/>
      <c r="P23" s="21" t="s">
        <v>10</v>
      </c>
      <c r="Q23" s="84">
        <v>45608</v>
      </c>
      <c r="R23" s="95">
        <f t="shared" si="0"/>
        <v>0.23180555555555554</v>
      </c>
      <c r="S23" s="96"/>
      <c r="T23" s="97">
        <v>150</v>
      </c>
      <c r="U23" s="98"/>
      <c r="V23" s="1">
        <f t="shared" si="1"/>
        <v>7</v>
      </c>
      <c r="W23" s="45">
        <f>60*C23*F23/T23*"0:1"</f>
        <v>6.1666666666666668E-2</v>
      </c>
      <c r="Y23" s="27">
        <f>Z23-2*12.5</f>
        <v>208.3</v>
      </c>
      <c r="Z23" s="27">
        <v>233.3</v>
      </c>
      <c r="AA23" s="28">
        <f>(Y23+Z23)/2*1</f>
        <v>220.8</v>
      </c>
      <c r="AB23">
        <v>5</v>
      </c>
    </row>
    <row r="24" spans="1:31" ht="16.5" customHeight="1">
      <c r="A24" s="14">
        <v>8</v>
      </c>
      <c r="B24" s="29" t="s">
        <v>5</v>
      </c>
      <c r="C24" s="15">
        <f>J24</f>
        <v>2.9129999999999998</v>
      </c>
      <c r="D24" s="16" t="s">
        <v>14</v>
      </c>
      <c r="E24" s="17" t="s">
        <v>6</v>
      </c>
      <c r="F24" s="23">
        <v>1</v>
      </c>
      <c r="G24" s="16" t="s">
        <v>15</v>
      </c>
      <c r="H24" s="18">
        <f>C24</f>
        <v>2.9129999999999998</v>
      </c>
      <c r="I24" s="19">
        <f>H24+I22</f>
        <v>29.286749999999998</v>
      </c>
      <c r="J24" s="18">
        <f>AA24</f>
        <v>2.9129999999999998</v>
      </c>
      <c r="K24" s="107">
        <f>J24+K22</f>
        <v>29.286749999999998</v>
      </c>
      <c r="L24" s="108"/>
      <c r="M24" s="85">
        <v>45608</v>
      </c>
      <c r="N24" s="109">
        <f>R23-W24</f>
        <v>0.22833333333333333</v>
      </c>
      <c r="O24" s="109"/>
      <c r="P24" s="20" t="s">
        <v>10</v>
      </c>
      <c r="Q24" s="85">
        <v>45608</v>
      </c>
      <c r="R24" s="109">
        <f t="shared" si="0"/>
        <v>0.23180555555555554</v>
      </c>
      <c r="S24" s="110"/>
      <c r="T24" s="111"/>
      <c r="U24" s="112"/>
      <c r="V24" s="1">
        <f t="shared" si="1"/>
        <v>8</v>
      </c>
      <c r="W24" s="45">
        <v>3.472222222222222E-3</v>
      </c>
      <c r="Y24" s="24">
        <f>Y25</f>
        <v>183.2</v>
      </c>
      <c r="Z24" s="24">
        <f>Z25</f>
        <v>205.2</v>
      </c>
      <c r="AA24" s="25">
        <f>(Y24+Z24)*0.015/2</f>
        <v>2.9129999999999998</v>
      </c>
    </row>
    <row r="25" spans="1:31" ht="16.5" customHeight="1">
      <c r="A25" s="4">
        <v>8</v>
      </c>
      <c r="B25" s="31" t="s">
        <v>37</v>
      </c>
      <c r="C25" s="11">
        <v>6</v>
      </c>
      <c r="D25" s="12" t="s">
        <v>14</v>
      </c>
      <c r="E25" s="13" t="s">
        <v>6</v>
      </c>
      <c r="F25" s="26">
        <v>32</v>
      </c>
      <c r="G25" s="12" t="s">
        <v>15</v>
      </c>
      <c r="H25" s="5">
        <f>C25*F25</f>
        <v>192</v>
      </c>
      <c r="I25" s="6">
        <f>I23+H25</f>
        <v>1956</v>
      </c>
      <c r="J25" s="5">
        <f>AA25</f>
        <v>194.2</v>
      </c>
      <c r="K25" s="93">
        <f>K23+J25</f>
        <v>1952.4499999999998</v>
      </c>
      <c r="L25" s="94"/>
      <c r="M25" s="84">
        <v>45608</v>
      </c>
      <c r="N25" s="95">
        <f>R24</f>
        <v>0.23180555555555554</v>
      </c>
      <c r="O25" s="95"/>
      <c r="P25" s="21" t="s">
        <v>10</v>
      </c>
      <c r="Q25" s="84">
        <v>45608</v>
      </c>
      <c r="R25" s="95">
        <f t="shared" si="0"/>
        <v>0.28513888888888889</v>
      </c>
      <c r="S25" s="96"/>
      <c r="T25" s="97">
        <v>150</v>
      </c>
      <c r="U25" s="98"/>
      <c r="V25" s="1">
        <f t="shared" si="1"/>
        <v>8</v>
      </c>
      <c r="W25" s="45">
        <f>60*C25*F25/T25*"0:1"</f>
        <v>5.3333333333333337E-2</v>
      </c>
      <c r="Y25" s="27">
        <f>Z25-2*11</f>
        <v>183.2</v>
      </c>
      <c r="Z25" s="27">
        <v>205.2</v>
      </c>
      <c r="AA25" s="28">
        <f>(Y25+Z25)/2*1</f>
        <v>194.2</v>
      </c>
      <c r="AB25">
        <v>5</v>
      </c>
    </row>
    <row r="26" spans="1:31" ht="16.2" customHeight="1">
      <c r="A26" s="14">
        <v>9</v>
      </c>
      <c r="B26" s="29" t="s">
        <v>5</v>
      </c>
      <c r="C26" s="15">
        <f>J26</f>
        <v>3.8984999999999994</v>
      </c>
      <c r="D26" s="16" t="s">
        <v>14</v>
      </c>
      <c r="E26" s="17" t="s">
        <v>6</v>
      </c>
      <c r="F26" s="23">
        <v>1</v>
      </c>
      <c r="G26" s="16" t="s">
        <v>15</v>
      </c>
      <c r="H26" s="18">
        <f>C26</f>
        <v>3.8984999999999994</v>
      </c>
      <c r="I26" s="19">
        <f>H26+I24</f>
        <v>33.185249999999996</v>
      </c>
      <c r="J26" s="18">
        <f t="shared" ref="J26:J43" si="3">AA26</f>
        <v>3.8984999999999994</v>
      </c>
      <c r="K26" s="107">
        <f>J26+K24</f>
        <v>33.185249999999996</v>
      </c>
      <c r="L26" s="108"/>
      <c r="M26" s="85">
        <v>45608</v>
      </c>
      <c r="N26" s="99">
        <f>R25-W26</f>
        <v>0.28166666666666668</v>
      </c>
      <c r="O26" s="99"/>
      <c r="P26" s="20" t="s">
        <v>10</v>
      </c>
      <c r="Q26" s="85">
        <v>45608</v>
      </c>
      <c r="R26" s="109">
        <f t="shared" si="0"/>
        <v>0.28513888888888889</v>
      </c>
      <c r="S26" s="110"/>
      <c r="T26" s="111"/>
      <c r="U26" s="112"/>
      <c r="V26" s="1">
        <f t="shared" si="1"/>
        <v>9</v>
      </c>
      <c r="W26" s="45">
        <v>3.472222222222222E-3</v>
      </c>
      <c r="Y26" s="24">
        <f>Y27</f>
        <v>259.89999999999998</v>
      </c>
      <c r="Z26" s="24">
        <f>Z27</f>
        <v>259.89999999999998</v>
      </c>
      <c r="AA26" s="25">
        <f>(Y26+Z26)*0.015/2+AH26</f>
        <v>3.8984999999999994</v>
      </c>
    </row>
    <row r="27" spans="1:31" ht="16.5" customHeight="1">
      <c r="A27" s="4">
        <v>9</v>
      </c>
      <c r="B27" s="31" t="s">
        <v>37</v>
      </c>
      <c r="C27" s="11">
        <v>6</v>
      </c>
      <c r="D27" s="12" t="s">
        <v>14</v>
      </c>
      <c r="E27" s="13" t="s">
        <v>6</v>
      </c>
      <c r="F27" s="26">
        <v>43</v>
      </c>
      <c r="G27" s="12" t="s">
        <v>15</v>
      </c>
      <c r="H27" s="5">
        <f>C27*F27</f>
        <v>258</v>
      </c>
      <c r="I27" s="6">
        <f>I25+H27</f>
        <v>2214</v>
      </c>
      <c r="J27" s="5">
        <f t="shared" si="3"/>
        <v>259.89999999999998</v>
      </c>
      <c r="K27" s="93">
        <f>K25+J27</f>
        <v>2212.35</v>
      </c>
      <c r="L27" s="94"/>
      <c r="M27" s="84">
        <v>45608</v>
      </c>
      <c r="N27" s="95">
        <f>R26</f>
        <v>0.28513888888888889</v>
      </c>
      <c r="O27" s="95"/>
      <c r="P27" s="21" t="s">
        <v>10</v>
      </c>
      <c r="Q27" s="84">
        <v>45608</v>
      </c>
      <c r="R27" s="95">
        <f t="shared" si="0"/>
        <v>0.35680555555555554</v>
      </c>
      <c r="S27" s="96"/>
      <c r="T27" s="97">
        <v>150</v>
      </c>
      <c r="U27" s="98"/>
      <c r="V27" s="1">
        <f t="shared" si="1"/>
        <v>9</v>
      </c>
      <c r="W27" s="45">
        <f>60*C27*F27/T27*"0:1"</f>
        <v>7.166666666666667E-2</v>
      </c>
      <c r="Y27" s="27">
        <v>259.89999999999998</v>
      </c>
      <c r="Z27" s="27">
        <v>259.89999999999998</v>
      </c>
      <c r="AA27" s="28">
        <f>(Y27+Z27)/2*1</f>
        <v>259.89999999999998</v>
      </c>
      <c r="AB27">
        <v>1</v>
      </c>
    </row>
    <row r="28" spans="1:31" ht="16.2" customHeight="1">
      <c r="A28" s="103" t="s">
        <v>44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5"/>
      <c r="W28" s="45"/>
      <c r="Y28" s="27"/>
      <c r="Z28" s="27"/>
      <c r="AA28" s="28"/>
    </row>
    <row r="29" spans="1:31" ht="16.5" customHeight="1">
      <c r="A29" s="14">
        <v>10</v>
      </c>
      <c r="B29" s="29" t="s">
        <v>5</v>
      </c>
      <c r="C29" s="15">
        <f>J29</f>
        <v>3.8984999999999994</v>
      </c>
      <c r="D29" s="16" t="s">
        <v>14</v>
      </c>
      <c r="E29" s="17" t="s">
        <v>6</v>
      </c>
      <c r="F29" s="23">
        <v>1</v>
      </c>
      <c r="G29" s="16" t="s">
        <v>15</v>
      </c>
      <c r="H29" s="18">
        <f>C29</f>
        <v>3.8984999999999994</v>
      </c>
      <c r="I29" s="19">
        <f>H29+I26</f>
        <v>37.083749999999995</v>
      </c>
      <c r="J29" s="18">
        <f t="shared" si="3"/>
        <v>3.8984999999999994</v>
      </c>
      <c r="K29" s="107">
        <f>J29+K26</f>
        <v>37.083749999999995</v>
      </c>
      <c r="L29" s="108"/>
      <c r="M29" s="85">
        <v>45608</v>
      </c>
      <c r="N29" s="109">
        <f>R27-W29+X35</f>
        <v>0.39500000000000002</v>
      </c>
      <c r="O29" s="109"/>
      <c r="P29" s="20" t="s">
        <v>10</v>
      </c>
      <c r="Q29" s="85">
        <v>45608</v>
      </c>
      <c r="R29" s="109">
        <f t="shared" si="0"/>
        <v>0.39847222222222223</v>
      </c>
      <c r="S29" s="110"/>
      <c r="T29" s="111"/>
      <c r="U29" s="112"/>
      <c r="V29" s="1">
        <f t="shared" si="1"/>
        <v>10</v>
      </c>
      <c r="W29" s="45">
        <v>3.472222222222222E-3</v>
      </c>
      <c r="Y29" s="24">
        <f>Y30</f>
        <v>259.89999999999998</v>
      </c>
      <c r="Z29" s="24">
        <f>Z30</f>
        <v>259.89999999999998</v>
      </c>
      <c r="AA29" s="25">
        <f>(Y29+Z29)*0.015/2+AH29</f>
        <v>3.8984999999999994</v>
      </c>
    </row>
    <row r="30" spans="1:31" ht="16.5" customHeight="1">
      <c r="A30" s="4">
        <v>10</v>
      </c>
      <c r="B30" s="31" t="s">
        <v>37</v>
      </c>
      <c r="C30" s="11">
        <v>6</v>
      </c>
      <c r="D30" s="12" t="s">
        <v>14</v>
      </c>
      <c r="E30" s="13" t="s">
        <v>6</v>
      </c>
      <c r="F30" s="26">
        <v>43</v>
      </c>
      <c r="G30" s="12" t="s">
        <v>15</v>
      </c>
      <c r="H30" s="5">
        <f>C30*F30</f>
        <v>258</v>
      </c>
      <c r="I30" s="6">
        <f>I27+H30</f>
        <v>2472</v>
      </c>
      <c r="J30" s="5">
        <f t="shared" si="3"/>
        <v>259.89999999999998</v>
      </c>
      <c r="K30" s="93">
        <f>K27+J30</f>
        <v>2472.25</v>
      </c>
      <c r="L30" s="94"/>
      <c r="M30" s="84">
        <v>45608</v>
      </c>
      <c r="N30" s="95">
        <f>R29</f>
        <v>0.39847222222222223</v>
      </c>
      <c r="O30" s="95"/>
      <c r="P30" s="21" t="s">
        <v>10</v>
      </c>
      <c r="Q30" s="84">
        <v>45608</v>
      </c>
      <c r="R30" s="95">
        <f t="shared" si="0"/>
        <v>0.47013888888888888</v>
      </c>
      <c r="S30" s="96"/>
      <c r="T30" s="97">
        <v>150</v>
      </c>
      <c r="U30" s="98"/>
      <c r="V30" s="1">
        <f t="shared" si="1"/>
        <v>10</v>
      </c>
      <c r="W30" s="45">
        <f>60*C30*F30/T30*"0:1"</f>
        <v>7.166666666666667E-2</v>
      </c>
      <c r="Y30" s="27">
        <v>259.89999999999998</v>
      </c>
      <c r="Z30" s="27">
        <v>259.89999999999998</v>
      </c>
      <c r="AA30" s="28">
        <f>(Y30+Z30)/2*1</f>
        <v>259.89999999999998</v>
      </c>
      <c r="AB30">
        <v>1</v>
      </c>
    </row>
    <row r="31" spans="1:31" ht="16.5" customHeight="1">
      <c r="A31" s="14">
        <v>11</v>
      </c>
      <c r="B31" s="29" t="s">
        <v>5</v>
      </c>
      <c r="C31" s="15">
        <f>J31</f>
        <v>4.1984999999999992</v>
      </c>
      <c r="D31" s="16" t="s">
        <v>14</v>
      </c>
      <c r="E31" s="17" t="s">
        <v>6</v>
      </c>
      <c r="F31" s="23">
        <v>1</v>
      </c>
      <c r="G31" s="16" t="s">
        <v>15</v>
      </c>
      <c r="H31" s="18">
        <f>C31</f>
        <v>4.1984999999999992</v>
      </c>
      <c r="I31" s="19">
        <f>H31+I26</f>
        <v>37.383749999999992</v>
      </c>
      <c r="J31" s="18">
        <f t="shared" si="3"/>
        <v>4.1984999999999992</v>
      </c>
      <c r="K31" s="107">
        <f>J31+K26</f>
        <v>37.383749999999992</v>
      </c>
      <c r="L31" s="108"/>
      <c r="M31" s="85">
        <v>45608</v>
      </c>
      <c r="N31" s="109">
        <f>R30-W31</f>
        <v>0.46666666666666667</v>
      </c>
      <c r="O31" s="109"/>
      <c r="P31" s="20" t="s">
        <v>10</v>
      </c>
      <c r="Q31" s="85">
        <v>45608</v>
      </c>
      <c r="R31" s="109">
        <f t="shared" si="0"/>
        <v>0.47013888888888888</v>
      </c>
      <c r="S31" s="110"/>
      <c r="T31" s="111"/>
      <c r="U31" s="112"/>
      <c r="V31" s="1">
        <f t="shared" si="1"/>
        <v>11</v>
      </c>
      <c r="W31" s="45">
        <v>3.472222222222222E-3</v>
      </c>
      <c r="Y31" s="24">
        <f>Y32</f>
        <v>279.89999999999998</v>
      </c>
      <c r="Z31" s="24">
        <f>Z32</f>
        <v>279.89999999999998</v>
      </c>
      <c r="AA31" s="25">
        <f>(Y31+Z31)*0.015/2+AH31</f>
        <v>4.1984999999999992</v>
      </c>
      <c r="AB31" s="1">
        <f>3.8*1.35</f>
        <v>5.13</v>
      </c>
      <c r="AC31" s="1"/>
      <c r="AD31">
        <f>Z31+AB31+AC31</f>
        <v>285.02999999999997</v>
      </c>
    </row>
    <row r="32" spans="1:31" ht="16.2" customHeight="1">
      <c r="A32" s="4">
        <v>11</v>
      </c>
      <c r="B32" s="31" t="s">
        <v>37</v>
      </c>
      <c r="C32" s="11">
        <v>6</v>
      </c>
      <c r="D32" s="12" t="s">
        <v>14</v>
      </c>
      <c r="E32" s="13" t="s">
        <v>6</v>
      </c>
      <c r="F32" s="26">
        <v>46</v>
      </c>
      <c r="G32" s="12" t="s">
        <v>15</v>
      </c>
      <c r="H32" s="5">
        <f>C32*F32</f>
        <v>276</v>
      </c>
      <c r="I32" s="6">
        <f>I27+H32</f>
        <v>2490</v>
      </c>
      <c r="J32" s="5">
        <f t="shared" si="3"/>
        <v>279.89999999999998</v>
      </c>
      <c r="K32" s="93">
        <f>K27+J32</f>
        <v>2492.25</v>
      </c>
      <c r="L32" s="94"/>
      <c r="M32" s="84">
        <v>45608</v>
      </c>
      <c r="N32" s="95">
        <f>R31</f>
        <v>0.47013888888888888</v>
      </c>
      <c r="O32" s="95"/>
      <c r="P32" s="21" t="s">
        <v>10</v>
      </c>
      <c r="Q32" s="84">
        <v>45608</v>
      </c>
      <c r="R32" s="95">
        <f t="shared" si="0"/>
        <v>0.54680555555555554</v>
      </c>
      <c r="S32" s="96"/>
      <c r="T32" s="97">
        <v>150</v>
      </c>
      <c r="U32" s="98"/>
      <c r="V32" s="1">
        <f t="shared" si="1"/>
        <v>11</v>
      </c>
      <c r="W32" s="45">
        <f>60*C32*F32/T32*"0:1"</f>
        <v>7.6666666666666675E-2</v>
      </c>
      <c r="Y32" s="27">
        <v>279.89999999999998</v>
      </c>
      <c r="Z32" s="27">
        <v>279.89999999999998</v>
      </c>
      <c r="AA32" s="28">
        <f>(Y32+Z32)/2*1</f>
        <v>279.89999999999998</v>
      </c>
      <c r="AB32">
        <v>18</v>
      </c>
    </row>
    <row r="33" spans="1:30" ht="16.5" customHeight="1">
      <c r="A33" s="14">
        <v>12</v>
      </c>
      <c r="B33" s="29" t="s">
        <v>5</v>
      </c>
      <c r="C33" s="15">
        <f>J33</f>
        <v>3.9734999999999996</v>
      </c>
      <c r="D33" s="16" t="s">
        <v>14</v>
      </c>
      <c r="E33" s="17" t="s">
        <v>6</v>
      </c>
      <c r="F33" s="23">
        <v>1</v>
      </c>
      <c r="G33" s="16" t="s">
        <v>15</v>
      </c>
      <c r="H33" s="18">
        <f>C33</f>
        <v>3.9734999999999996</v>
      </c>
      <c r="I33" s="19">
        <f>H33+I31</f>
        <v>41.357249999999993</v>
      </c>
      <c r="J33" s="18">
        <f t="shared" si="3"/>
        <v>3.9734999999999996</v>
      </c>
      <c r="K33" s="107">
        <f>J33+K31</f>
        <v>41.357249999999993</v>
      </c>
      <c r="L33" s="108"/>
      <c r="M33" s="85">
        <v>45608</v>
      </c>
      <c r="N33" s="109">
        <f>R32-W33</f>
        <v>0.54333333333333333</v>
      </c>
      <c r="O33" s="109"/>
      <c r="P33" s="20" t="s">
        <v>10</v>
      </c>
      <c r="Q33" s="85">
        <v>45608</v>
      </c>
      <c r="R33" s="109">
        <f t="shared" si="0"/>
        <v>0.54680555555555554</v>
      </c>
      <c r="S33" s="110"/>
      <c r="T33" s="111"/>
      <c r="U33" s="112"/>
      <c r="V33" s="1">
        <f t="shared" si="1"/>
        <v>12</v>
      </c>
      <c r="W33" s="45">
        <v>3.472222222222222E-3</v>
      </c>
      <c r="Y33" s="24">
        <f>Y34</f>
        <v>249.89999999999998</v>
      </c>
      <c r="Z33" s="24">
        <f>Z34</f>
        <v>279.89999999999998</v>
      </c>
      <c r="AA33" s="25">
        <f>(Y33+Z33)*0.015/2+AH33</f>
        <v>3.9734999999999996</v>
      </c>
    </row>
    <row r="34" spans="1:30" ht="16.5" customHeight="1">
      <c r="A34" s="4">
        <v>12</v>
      </c>
      <c r="B34" s="31" t="s">
        <v>37</v>
      </c>
      <c r="C34" s="11">
        <v>6</v>
      </c>
      <c r="D34" s="12" t="s">
        <v>14</v>
      </c>
      <c r="E34" s="13" t="s">
        <v>6</v>
      </c>
      <c r="F34" s="26">
        <v>45</v>
      </c>
      <c r="G34" s="12" t="s">
        <v>15</v>
      </c>
      <c r="H34" s="5">
        <f>C34*F34</f>
        <v>270</v>
      </c>
      <c r="I34" s="6">
        <f>I32+H34</f>
        <v>2760</v>
      </c>
      <c r="J34" s="5">
        <f t="shared" si="3"/>
        <v>264.89999999999998</v>
      </c>
      <c r="K34" s="93">
        <f>K32+J34</f>
        <v>2757.15</v>
      </c>
      <c r="L34" s="94"/>
      <c r="M34" s="84">
        <v>45608</v>
      </c>
      <c r="N34" s="95">
        <f>R33</f>
        <v>0.54680555555555554</v>
      </c>
      <c r="O34" s="95"/>
      <c r="P34" s="21" t="s">
        <v>10</v>
      </c>
      <c r="Q34" s="84">
        <v>45608</v>
      </c>
      <c r="R34" s="95">
        <f t="shared" si="0"/>
        <v>0.6218055555555555</v>
      </c>
      <c r="S34" s="96"/>
      <c r="T34" s="97">
        <v>150</v>
      </c>
      <c r="U34" s="98"/>
      <c r="V34" s="1">
        <f t="shared" si="1"/>
        <v>12</v>
      </c>
      <c r="W34" s="45">
        <f>60*C34*F34/T34*"0:1"</f>
        <v>7.4999999999999997E-2</v>
      </c>
      <c r="Y34" s="27">
        <f>Z34-2*15</f>
        <v>249.89999999999998</v>
      </c>
      <c r="Z34" s="27">
        <v>279.89999999999998</v>
      </c>
      <c r="AA34" s="28">
        <f>(Y34+Z34)/2*1</f>
        <v>264.89999999999998</v>
      </c>
      <c r="AB34">
        <v>1</v>
      </c>
    </row>
    <row r="35" spans="1:30" ht="16.5" customHeight="1">
      <c r="A35" s="14">
        <v>13</v>
      </c>
      <c r="B35" s="29" t="s">
        <v>5</v>
      </c>
      <c r="C35" s="15">
        <f>J35</f>
        <v>3.5474999999999999</v>
      </c>
      <c r="D35" s="16" t="s">
        <v>14</v>
      </c>
      <c r="E35" s="17" t="s">
        <v>6</v>
      </c>
      <c r="F35" s="23">
        <v>1</v>
      </c>
      <c r="G35" s="16" t="s">
        <v>15</v>
      </c>
      <c r="H35" s="18">
        <f>C35</f>
        <v>3.5474999999999999</v>
      </c>
      <c r="I35" s="19">
        <f>H35+I33</f>
        <v>44.904749999999993</v>
      </c>
      <c r="J35" s="18">
        <f t="shared" si="3"/>
        <v>3.5474999999999999</v>
      </c>
      <c r="K35" s="107">
        <f>J35+K33</f>
        <v>44.904749999999993</v>
      </c>
      <c r="L35" s="108"/>
      <c r="M35" s="85">
        <v>45608</v>
      </c>
      <c r="N35" s="109">
        <f>R34-W35</f>
        <v>0.61833333333333329</v>
      </c>
      <c r="O35" s="109"/>
      <c r="P35" s="20" t="s">
        <v>10</v>
      </c>
      <c r="Q35" s="85">
        <v>45608</v>
      </c>
      <c r="R35" s="109">
        <f t="shared" si="0"/>
        <v>0.6218055555555555</v>
      </c>
      <c r="S35" s="110"/>
      <c r="T35" s="111"/>
      <c r="U35" s="112"/>
      <c r="V35" s="1">
        <f t="shared" si="1"/>
        <v>13</v>
      </c>
      <c r="W35" s="45">
        <v>3.472222222222222E-3</v>
      </c>
      <c r="X35" s="45">
        <v>4.1666666666666664E-2</v>
      </c>
      <c r="Y35" s="24">
        <f>Y36</f>
        <v>225.5</v>
      </c>
      <c r="Z35" s="24">
        <f>Z36</f>
        <v>247.5</v>
      </c>
      <c r="AA35" s="25">
        <f>(Y35+Z35)*0.015/2+AH35</f>
        <v>3.5474999999999999</v>
      </c>
      <c r="AB35" s="1">
        <f>3.8*1.35</f>
        <v>5.13</v>
      </c>
      <c r="AC35" s="1"/>
      <c r="AD35">
        <f>Z35+AB35+AC35</f>
        <v>252.63</v>
      </c>
    </row>
    <row r="36" spans="1:30" ht="16.2" customHeight="1">
      <c r="A36" s="4">
        <v>13</v>
      </c>
      <c r="B36" s="31" t="s">
        <v>37</v>
      </c>
      <c r="C36" s="11">
        <v>6</v>
      </c>
      <c r="D36" s="12" t="s">
        <v>14</v>
      </c>
      <c r="E36" s="13" t="s">
        <v>6</v>
      </c>
      <c r="F36" s="26">
        <v>39</v>
      </c>
      <c r="G36" s="12" t="s">
        <v>15</v>
      </c>
      <c r="H36" s="5">
        <f>C36*F36</f>
        <v>234</v>
      </c>
      <c r="I36" s="6">
        <f>I34+H36</f>
        <v>2994</v>
      </c>
      <c r="J36" s="5">
        <f t="shared" si="3"/>
        <v>236.5</v>
      </c>
      <c r="K36" s="93">
        <f>K34+J36</f>
        <v>2993.65</v>
      </c>
      <c r="L36" s="94"/>
      <c r="M36" s="84">
        <v>45608</v>
      </c>
      <c r="N36" s="95">
        <f>R35</f>
        <v>0.6218055555555555</v>
      </c>
      <c r="O36" s="95"/>
      <c r="P36" s="21" t="s">
        <v>10</v>
      </c>
      <c r="Q36" s="84">
        <v>45608</v>
      </c>
      <c r="R36" s="95">
        <f t="shared" si="0"/>
        <v>0.68680555555555545</v>
      </c>
      <c r="S36" s="96"/>
      <c r="T36" s="97">
        <v>150</v>
      </c>
      <c r="U36" s="98"/>
      <c r="V36" s="1">
        <f t="shared" si="1"/>
        <v>13</v>
      </c>
      <c r="W36" s="45">
        <f>60*C36*F36/T36*"0:1"</f>
        <v>6.5000000000000002E-2</v>
      </c>
      <c r="Y36" s="27">
        <f>Z36-2*11</f>
        <v>225.5</v>
      </c>
      <c r="Z36" s="27">
        <v>247.5</v>
      </c>
      <c r="AA36" s="28">
        <f>(Y36+Z36)/2*1</f>
        <v>236.5</v>
      </c>
      <c r="AB36">
        <v>18</v>
      </c>
    </row>
    <row r="37" spans="1:30" ht="16.5" customHeight="1">
      <c r="A37" s="14">
        <v>14</v>
      </c>
      <c r="B37" s="29" t="s">
        <v>5</v>
      </c>
      <c r="C37" s="15">
        <f>J37</f>
        <v>1.3694999999999999</v>
      </c>
      <c r="D37" s="16" t="s">
        <v>14</v>
      </c>
      <c r="E37" s="17" t="s">
        <v>6</v>
      </c>
      <c r="F37" s="23">
        <v>1</v>
      </c>
      <c r="G37" s="16" t="s">
        <v>15</v>
      </c>
      <c r="H37" s="18">
        <f>C37</f>
        <v>1.3694999999999999</v>
      </c>
      <c r="I37" s="19">
        <f>H37+I35</f>
        <v>46.274249999999995</v>
      </c>
      <c r="J37" s="18">
        <f t="shared" si="3"/>
        <v>1.3694999999999999</v>
      </c>
      <c r="K37" s="107">
        <f>J37+K35</f>
        <v>46.274249999999995</v>
      </c>
      <c r="L37" s="108"/>
      <c r="M37" s="85">
        <v>45608</v>
      </c>
      <c r="N37" s="109">
        <f>R36-W37</f>
        <v>0.68333333333333324</v>
      </c>
      <c r="O37" s="109"/>
      <c r="P37" s="20" t="s">
        <v>10</v>
      </c>
      <c r="Q37" s="85">
        <v>45608</v>
      </c>
      <c r="R37" s="109">
        <f t="shared" si="0"/>
        <v>0.68680555555555545</v>
      </c>
      <c r="S37" s="110"/>
      <c r="T37" s="111"/>
      <c r="U37" s="112"/>
      <c r="V37" s="1">
        <f t="shared" si="1"/>
        <v>14</v>
      </c>
      <c r="W37" s="45">
        <v>3.472222222222222E-3</v>
      </c>
      <c r="Y37" s="24">
        <f>Y38</f>
        <v>91.3</v>
      </c>
      <c r="Z37" s="24">
        <f>Z38</f>
        <v>91.3</v>
      </c>
      <c r="AA37" s="25">
        <f>(Y37+Z37)*0.015/2+AH37</f>
        <v>1.3694999999999999</v>
      </c>
    </row>
    <row r="38" spans="1:30" ht="16.5" customHeight="1">
      <c r="A38" s="4">
        <v>14</v>
      </c>
      <c r="B38" s="31" t="s">
        <v>37</v>
      </c>
      <c r="C38" s="11">
        <v>6</v>
      </c>
      <c r="D38" s="12" t="s">
        <v>14</v>
      </c>
      <c r="E38" s="13" t="s">
        <v>6</v>
      </c>
      <c r="F38" s="26">
        <v>15</v>
      </c>
      <c r="G38" s="12" t="s">
        <v>15</v>
      </c>
      <c r="H38" s="5">
        <f>C38*F38</f>
        <v>90</v>
      </c>
      <c r="I38" s="6">
        <f>I36+H38</f>
        <v>3084</v>
      </c>
      <c r="J38" s="5">
        <f t="shared" si="3"/>
        <v>91.3</v>
      </c>
      <c r="K38" s="93">
        <f>K36+J38</f>
        <v>3084.9500000000003</v>
      </c>
      <c r="L38" s="94"/>
      <c r="M38" s="84">
        <v>45608</v>
      </c>
      <c r="N38" s="95">
        <f>R37</f>
        <v>0.68680555555555545</v>
      </c>
      <c r="O38" s="95"/>
      <c r="P38" s="21" t="s">
        <v>10</v>
      </c>
      <c r="Q38" s="84">
        <v>45608</v>
      </c>
      <c r="R38" s="95">
        <f t="shared" si="0"/>
        <v>0.73092320261437893</v>
      </c>
      <c r="S38" s="96"/>
      <c r="T38" s="97">
        <v>85</v>
      </c>
      <c r="U38" s="98"/>
      <c r="V38" s="1">
        <f t="shared" si="1"/>
        <v>14</v>
      </c>
      <c r="W38" s="45">
        <f>60*C38*F38/T38*"0:1"</f>
        <v>4.4117647058823532E-2</v>
      </c>
      <c r="Y38" s="27">
        <v>91.3</v>
      </c>
      <c r="Z38" s="27">
        <v>91.3</v>
      </c>
      <c r="AA38" s="28">
        <f>(Y38+Z38)/2*1</f>
        <v>91.3</v>
      </c>
      <c r="AB38">
        <v>1</v>
      </c>
    </row>
    <row r="39" spans="1:30" ht="16.5" customHeight="1">
      <c r="A39" s="14">
        <v>15</v>
      </c>
      <c r="B39" s="29" t="s">
        <v>5</v>
      </c>
      <c r="C39" s="15">
        <f>J39</f>
        <v>4.4370000000000003</v>
      </c>
      <c r="D39" s="16" t="s">
        <v>14</v>
      </c>
      <c r="E39" s="17" t="s">
        <v>6</v>
      </c>
      <c r="F39" s="23">
        <v>1</v>
      </c>
      <c r="G39" s="16" t="s">
        <v>15</v>
      </c>
      <c r="H39" s="18">
        <f>C39</f>
        <v>4.4370000000000003</v>
      </c>
      <c r="I39" s="19">
        <f>H39+I37</f>
        <v>50.711249999999993</v>
      </c>
      <c r="J39" s="18">
        <f t="shared" si="3"/>
        <v>4.4370000000000003</v>
      </c>
      <c r="K39" s="107">
        <f>J39+K37</f>
        <v>50.711249999999993</v>
      </c>
      <c r="L39" s="108"/>
      <c r="M39" s="85">
        <v>45608</v>
      </c>
      <c r="N39" s="109">
        <f>R38-W39</f>
        <v>0.72745098039215672</v>
      </c>
      <c r="O39" s="109"/>
      <c r="P39" s="20" t="s">
        <v>10</v>
      </c>
      <c r="Q39" s="85">
        <v>45608</v>
      </c>
      <c r="R39" s="109">
        <f t="shared" si="0"/>
        <v>0.73092320261437893</v>
      </c>
      <c r="S39" s="110"/>
      <c r="T39" s="111"/>
      <c r="U39" s="112"/>
      <c r="V39" s="1">
        <f t="shared" si="1"/>
        <v>15</v>
      </c>
      <c r="W39" s="45">
        <v>3.472222222222222E-3</v>
      </c>
      <c r="Y39" s="24">
        <v>295.8</v>
      </c>
      <c r="Z39" s="24">
        <v>295.8</v>
      </c>
      <c r="AA39" s="25">
        <f>(Y39+Z39)*0.015/2+AH39</f>
        <v>4.4370000000000003</v>
      </c>
    </row>
    <row r="40" spans="1:30" ht="16.5" customHeight="1">
      <c r="A40" s="4">
        <v>15</v>
      </c>
      <c r="B40" s="31" t="s">
        <v>37</v>
      </c>
      <c r="C40" s="11">
        <v>6</v>
      </c>
      <c r="D40" s="12" t="s">
        <v>14</v>
      </c>
      <c r="E40" s="13" t="s">
        <v>6</v>
      </c>
      <c r="F40" s="26">
        <v>25</v>
      </c>
      <c r="G40" s="12" t="s">
        <v>15</v>
      </c>
      <c r="H40" s="5">
        <f>C40*F40</f>
        <v>150</v>
      </c>
      <c r="I40" s="6">
        <f>I38+H40</f>
        <v>3234</v>
      </c>
      <c r="J40" s="5">
        <f t="shared" si="3"/>
        <v>150.6</v>
      </c>
      <c r="K40" s="93">
        <f>K38+J40</f>
        <v>3235.55</v>
      </c>
      <c r="L40" s="94"/>
      <c r="M40" s="84">
        <v>45608</v>
      </c>
      <c r="N40" s="95">
        <f>R39</f>
        <v>0.73092320261437893</v>
      </c>
      <c r="O40" s="95"/>
      <c r="P40" s="21" t="s">
        <v>10</v>
      </c>
      <c r="Q40" s="84">
        <v>45608</v>
      </c>
      <c r="R40" s="95">
        <f t="shared" si="0"/>
        <v>0.80445261437908477</v>
      </c>
      <c r="S40" s="96"/>
      <c r="T40" s="97">
        <v>85</v>
      </c>
      <c r="U40" s="98"/>
      <c r="V40" s="1">
        <f t="shared" si="1"/>
        <v>15</v>
      </c>
      <c r="W40" s="45">
        <f>60*C40*F40/T40*"0:1"</f>
        <v>7.3529411764705885E-2</v>
      </c>
      <c r="Y40" s="27">
        <v>150.6</v>
      </c>
      <c r="Z40" s="27">
        <v>150.6</v>
      </c>
      <c r="AA40" s="28">
        <f>(Y40+Z40)/2*1</f>
        <v>150.6</v>
      </c>
      <c r="AB40">
        <v>1</v>
      </c>
    </row>
    <row r="41" spans="1:30" ht="16.2" customHeight="1">
      <c r="A41" s="103" t="s">
        <v>70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5"/>
      <c r="W41" s="45"/>
      <c r="Y41" s="27"/>
      <c r="Z41" s="27"/>
      <c r="AA41" s="28"/>
    </row>
    <row r="42" spans="1:30" ht="16.5" customHeight="1">
      <c r="A42" s="14">
        <v>16</v>
      </c>
      <c r="B42" s="29" t="s">
        <v>5</v>
      </c>
      <c r="C42" s="15">
        <f>J42</f>
        <v>3.96</v>
      </c>
      <c r="D42" s="16" t="s">
        <v>14</v>
      </c>
      <c r="E42" s="17" t="s">
        <v>6</v>
      </c>
      <c r="F42" s="23">
        <v>1</v>
      </c>
      <c r="G42" s="16" t="s">
        <v>15</v>
      </c>
      <c r="H42" s="18">
        <f>C42</f>
        <v>3.96</v>
      </c>
      <c r="I42" s="19">
        <f>H42+I39</f>
        <v>54.671249999999993</v>
      </c>
      <c r="J42" s="18">
        <f t="shared" si="3"/>
        <v>3.96</v>
      </c>
      <c r="K42" s="107">
        <f>J42+K39</f>
        <v>54.671249999999993</v>
      </c>
      <c r="L42" s="108"/>
      <c r="M42" s="85">
        <v>45608</v>
      </c>
      <c r="N42" s="109">
        <f>R40-W42+W8</f>
        <v>0.88431372549019593</v>
      </c>
      <c r="O42" s="109"/>
      <c r="P42" s="20" t="s">
        <v>10</v>
      </c>
      <c r="Q42" s="85">
        <v>45608</v>
      </c>
      <c r="R42" s="109">
        <f t="shared" si="0"/>
        <v>0.88778594771241814</v>
      </c>
      <c r="S42" s="110"/>
      <c r="T42" s="111"/>
      <c r="U42" s="112"/>
      <c r="V42" s="1">
        <f t="shared" si="1"/>
        <v>16</v>
      </c>
      <c r="W42" s="45">
        <v>3.472222222222222E-3</v>
      </c>
      <c r="Y42" s="24">
        <f>Y43</f>
        <v>253</v>
      </c>
      <c r="Z42" s="24">
        <f>Z43</f>
        <v>275</v>
      </c>
      <c r="AA42" s="25">
        <f>(Y42+Z42)*0.015/2+AH42</f>
        <v>3.96</v>
      </c>
      <c r="AB42" s="1">
        <f>3.8*1.35</f>
        <v>5.13</v>
      </c>
      <c r="AC42" s="1"/>
      <c r="AD42">
        <f>Z42+AB42+AC42</f>
        <v>280.13</v>
      </c>
    </row>
    <row r="43" spans="1:30" ht="16.2" customHeight="1">
      <c r="A43" s="4">
        <v>16</v>
      </c>
      <c r="B43" s="31" t="s">
        <v>37</v>
      </c>
      <c r="C43" s="11">
        <v>6</v>
      </c>
      <c r="D43" s="12" t="s">
        <v>14</v>
      </c>
      <c r="E43" s="13" t="s">
        <v>6</v>
      </c>
      <c r="F43" s="26">
        <v>44</v>
      </c>
      <c r="G43" s="12" t="s">
        <v>15</v>
      </c>
      <c r="H43" s="5">
        <f>C43*F43</f>
        <v>264</v>
      </c>
      <c r="I43" s="6">
        <f>I40+H43</f>
        <v>3498</v>
      </c>
      <c r="J43" s="5">
        <f t="shared" si="3"/>
        <v>264</v>
      </c>
      <c r="K43" s="93">
        <f>K40+J43</f>
        <v>3499.55</v>
      </c>
      <c r="L43" s="94"/>
      <c r="M43" s="84">
        <v>45608</v>
      </c>
      <c r="N43" s="95">
        <f>R42</f>
        <v>0.88778594771241814</v>
      </c>
      <c r="O43" s="95"/>
      <c r="P43" s="21" t="s">
        <v>10</v>
      </c>
      <c r="Q43" s="84">
        <v>45608</v>
      </c>
      <c r="R43" s="95">
        <f t="shared" si="0"/>
        <v>0.96111928104575151</v>
      </c>
      <c r="S43" s="96"/>
      <c r="T43" s="97">
        <v>150</v>
      </c>
      <c r="U43" s="98"/>
      <c r="V43" s="1">
        <f t="shared" si="1"/>
        <v>16</v>
      </c>
      <c r="W43" s="45">
        <f>60*C43*F43/T43*"0:1"</f>
        <v>7.3333333333333334E-2</v>
      </c>
      <c r="Y43" s="27">
        <f>Z43-2*11</f>
        <v>253</v>
      </c>
      <c r="Z43" s="27">
        <v>275</v>
      </c>
      <c r="AA43" s="28">
        <f>(Y43+Z43)/2*1</f>
        <v>264</v>
      </c>
      <c r="AB43">
        <v>18</v>
      </c>
    </row>
    <row r="44" spans="1:30" ht="16.5" customHeight="1">
      <c r="A44" s="14">
        <v>17</v>
      </c>
      <c r="B44" s="29" t="s">
        <v>5</v>
      </c>
      <c r="C44" s="15">
        <f>J44</f>
        <v>3.9299999999999997</v>
      </c>
      <c r="D44" s="16" t="s">
        <v>14</v>
      </c>
      <c r="E44" s="17" t="s">
        <v>6</v>
      </c>
      <c r="F44" s="23">
        <v>1</v>
      </c>
      <c r="G44" s="16" t="s">
        <v>15</v>
      </c>
      <c r="H44" s="18">
        <f>C44</f>
        <v>3.9299999999999997</v>
      </c>
      <c r="I44" s="19">
        <f>H44+I42</f>
        <v>58.601249999999993</v>
      </c>
      <c r="J44" s="18">
        <f t="shared" ref="J44:J49" si="4">AA44</f>
        <v>3.9299999999999997</v>
      </c>
      <c r="K44" s="107">
        <f>K42+J44</f>
        <v>58.601249999999993</v>
      </c>
      <c r="L44" s="108"/>
      <c r="M44" s="85">
        <v>45608</v>
      </c>
      <c r="N44" s="99">
        <f>R43-W44</f>
        <v>0.9576470588235293</v>
      </c>
      <c r="O44" s="99"/>
      <c r="P44" s="20" t="s">
        <v>10</v>
      </c>
      <c r="Q44" s="85">
        <v>45608</v>
      </c>
      <c r="R44" s="109">
        <f t="shared" ref="R44:R49" si="5">N44+W44</f>
        <v>0.96111928104575151</v>
      </c>
      <c r="S44" s="110"/>
      <c r="T44" s="111"/>
      <c r="U44" s="112"/>
      <c r="V44" s="1">
        <f t="shared" ref="V44:V49" si="6">A44</f>
        <v>17</v>
      </c>
      <c r="W44" s="45">
        <v>3.472222222222222E-3</v>
      </c>
      <c r="Y44" s="24">
        <v>262</v>
      </c>
      <c r="Z44" s="24">
        <v>262</v>
      </c>
      <c r="AA44" s="25">
        <f>(Y44+Z44)*0.015/2+AH44</f>
        <v>3.9299999999999997</v>
      </c>
    </row>
    <row r="45" spans="1:30" ht="16.5" customHeight="1">
      <c r="A45" s="4">
        <v>17</v>
      </c>
      <c r="B45" s="31" t="s">
        <v>37</v>
      </c>
      <c r="C45" s="11">
        <v>6</v>
      </c>
      <c r="D45" s="12" t="s">
        <v>14</v>
      </c>
      <c r="E45" s="13" t="s">
        <v>6</v>
      </c>
      <c r="F45" s="26">
        <v>44</v>
      </c>
      <c r="G45" s="12" t="s">
        <v>15</v>
      </c>
      <c r="H45" s="5">
        <f>C45*F45</f>
        <v>264</v>
      </c>
      <c r="I45" s="6">
        <f>H45+I43</f>
        <v>3762</v>
      </c>
      <c r="J45" s="5">
        <f t="shared" si="4"/>
        <v>262</v>
      </c>
      <c r="K45" s="93">
        <f>K43+J45</f>
        <v>3761.55</v>
      </c>
      <c r="L45" s="94"/>
      <c r="M45" s="84">
        <v>45608</v>
      </c>
      <c r="N45" s="95">
        <f>R44</f>
        <v>0.96111928104575151</v>
      </c>
      <c r="O45" s="95"/>
      <c r="P45" s="21" t="s">
        <v>10</v>
      </c>
      <c r="Q45" s="84">
        <v>45609</v>
      </c>
      <c r="R45" s="95">
        <f t="shared" si="5"/>
        <v>1.0344526143790849</v>
      </c>
      <c r="S45" s="96"/>
      <c r="T45" s="97">
        <v>150</v>
      </c>
      <c r="U45" s="98"/>
      <c r="V45" s="1">
        <f t="shared" si="6"/>
        <v>17</v>
      </c>
      <c r="W45" s="45">
        <f>60*C45*F45/T45*"0:1"</f>
        <v>7.3333333333333334E-2</v>
      </c>
      <c r="Y45" s="27">
        <v>262</v>
      </c>
      <c r="Z45" s="27">
        <v>262</v>
      </c>
      <c r="AA45" s="28">
        <f>(Y45+Z45)/2*1</f>
        <v>262</v>
      </c>
      <c r="AB45">
        <v>1</v>
      </c>
    </row>
    <row r="46" spans="1:30" ht="16.5" customHeight="1">
      <c r="A46" s="14">
        <v>18</v>
      </c>
      <c r="B46" s="29" t="s">
        <v>5</v>
      </c>
      <c r="C46" s="15">
        <f>J46</f>
        <v>3.7079999999999997</v>
      </c>
      <c r="D46" s="16" t="s">
        <v>14</v>
      </c>
      <c r="E46" s="17" t="s">
        <v>6</v>
      </c>
      <c r="F46" s="23">
        <v>1</v>
      </c>
      <c r="G46" s="16" t="s">
        <v>15</v>
      </c>
      <c r="H46" s="18">
        <f>C46</f>
        <v>3.7079999999999997</v>
      </c>
      <c r="I46" s="19">
        <f>I44+H46</f>
        <v>62.309249999999992</v>
      </c>
      <c r="J46" s="18">
        <f t="shared" si="4"/>
        <v>3.7079999999999997</v>
      </c>
      <c r="K46" s="107">
        <f>K44+J46</f>
        <v>62.309249999999992</v>
      </c>
      <c r="L46" s="108"/>
      <c r="M46" s="85">
        <v>45609</v>
      </c>
      <c r="N46" s="109">
        <f>R45-W46</f>
        <v>1.0309803921568625</v>
      </c>
      <c r="O46" s="109"/>
      <c r="P46" s="20" t="s">
        <v>10</v>
      </c>
      <c r="Q46" s="85">
        <v>45609</v>
      </c>
      <c r="R46" s="109">
        <f t="shared" si="5"/>
        <v>1.0344526143790849</v>
      </c>
      <c r="S46" s="110"/>
      <c r="T46" s="111"/>
      <c r="U46" s="112"/>
      <c r="V46" s="1">
        <f t="shared" si="6"/>
        <v>18</v>
      </c>
      <c r="W46" s="45">
        <v>3.472222222222222E-3</v>
      </c>
      <c r="Y46" s="27">
        <f>Z46-2*14</f>
        <v>233.2</v>
      </c>
      <c r="Z46" s="24">
        <f>Z47</f>
        <v>261.2</v>
      </c>
      <c r="AA46" s="25">
        <f>(Y46+Z46)*0.015/2+AH46</f>
        <v>3.7079999999999997</v>
      </c>
      <c r="AB46" s="1">
        <f>3.8*1.35</f>
        <v>5.13</v>
      </c>
      <c r="AC46" s="1"/>
      <c r="AD46">
        <f>Z46+AB46+AC46</f>
        <v>266.33</v>
      </c>
    </row>
    <row r="47" spans="1:30" ht="16.2" customHeight="1">
      <c r="A47" s="4">
        <v>18</v>
      </c>
      <c r="B47" s="31" t="s">
        <v>37</v>
      </c>
      <c r="C47" s="11">
        <v>6</v>
      </c>
      <c r="D47" s="12" t="s">
        <v>14</v>
      </c>
      <c r="E47" s="13" t="s">
        <v>6</v>
      </c>
      <c r="F47" s="26">
        <v>41</v>
      </c>
      <c r="G47" s="12" t="s">
        <v>15</v>
      </c>
      <c r="H47" s="5">
        <f>C47*F47</f>
        <v>246</v>
      </c>
      <c r="I47" s="6">
        <f>I45+H47</f>
        <v>4008</v>
      </c>
      <c r="J47" s="5">
        <f t="shared" si="4"/>
        <v>247.2</v>
      </c>
      <c r="K47" s="93">
        <f>K45+J47</f>
        <v>4008.75</v>
      </c>
      <c r="L47" s="94"/>
      <c r="M47" s="84">
        <v>45609</v>
      </c>
      <c r="N47" s="95">
        <f>R46</f>
        <v>1.0344526143790849</v>
      </c>
      <c r="O47" s="95"/>
      <c r="P47" s="21" t="s">
        <v>10</v>
      </c>
      <c r="Q47" s="84">
        <v>45609</v>
      </c>
      <c r="R47" s="95">
        <f t="shared" si="5"/>
        <v>1.1027859477124182</v>
      </c>
      <c r="S47" s="96"/>
      <c r="T47" s="97">
        <v>150</v>
      </c>
      <c r="U47" s="98"/>
      <c r="V47" s="1">
        <f t="shared" si="6"/>
        <v>18</v>
      </c>
      <c r="W47" s="45">
        <f>60*C47*F47/T47*"0:1"</f>
        <v>6.8333333333333343E-2</v>
      </c>
      <c r="Y47" s="27">
        <f>Z47-2*14</f>
        <v>233.2</v>
      </c>
      <c r="Z47" s="27">
        <v>261.2</v>
      </c>
      <c r="AA47" s="28">
        <f>(Y47+Z47)/2*1</f>
        <v>247.2</v>
      </c>
      <c r="AB47">
        <v>18</v>
      </c>
    </row>
    <row r="48" spans="1:30" ht="16.2" customHeight="1">
      <c r="A48" s="14">
        <v>19</v>
      </c>
      <c r="B48" s="14" t="s">
        <v>5</v>
      </c>
      <c r="C48" s="15">
        <f>J48</f>
        <v>3.9884999999999997</v>
      </c>
      <c r="D48" s="16" t="s">
        <v>14</v>
      </c>
      <c r="E48" s="17" t="s">
        <v>6</v>
      </c>
      <c r="F48" s="23">
        <v>1</v>
      </c>
      <c r="G48" s="16" t="s">
        <v>15</v>
      </c>
      <c r="H48" s="18">
        <f>C48</f>
        <v>3.9884999999999997</v>
      </c>
      <c r="I48" s="19">
        <f>H48+I46</f>
        <v>66.297749999999994</v>
      </c>
      <c r="J48" s="18">
        <f t="shared" si="4"/>
        <v>3.9884999999999997</v>
      </c>
      <c r="K48" s="107">
        <f>J48+K46</f>
        <v>66.297749999999994</v>
      </c>
      <c r="L48" s="108"/>
      <c r="M48" s="85">
        <v>45609</v>
      </c>
      <c r="N48" s="109">
        <f>R47-W48</f>
        <v>1.0993137254901959</v>
      </c>
      <c r="O48" s="109"/>
      <c r="P48" s="20" t="s">
        <v>10</v>
      </c>
      <c r="Q48" s="85">
        <v>45609</v>
      </c>
      <c r="R48" s="109">
        <f t="shared" si="5"/>
        <v>1.1027859477124182</v>
      </c>
      <c r="S48" s="110"/>
      <c r="T48" s="111"/>
      <c r="U48" s="112"/>
      <c r="V48" s="1">
        <f t="shared" si="6"/>
        <v>19</v>
      </c>
      <c r="W48" s="45">
        <v>3.472222222222222E-3</v>
      </c>
      <c r="Y48" s="27">
        <f>Z48-2*14</f>
        <v>251.89999999999998</v>
      </c>
      <c r="Z48" s="24">
        <v>279.89999999999998</v>
      </c>
      <c r="AA48" s="25">
        <f>(Y48+Z48)*0.015/2+AH48</f>
        <v>3.9884999999999997</v>
      </c>
    </row>
    <row r="49" spans="1:30" ht="16.2" customHeight="1">
      <c r="A49" s="4">
        <v>19</v>
      </c>
      <c r="B49" s="31" t="s">
        <v>37</v>
      </c>
      <c r="C49" s="11">
        <v>6</v>
      </c>
      <c r="D49" s="12" t="s">
        <v>14</v>
      </c>
      <c r="E49" s="13" t="s">
        <v>6</v>
      </c>
      <c r="F49" s="26">
        <v>45</v>
      </c>
      <c r="G49" s="12" t="s">
        <v>15</v>
      </c>
      <c r="H49" s="5">
        <f>C49*F49</f>
        <v>270</v>
      </c>
      <c r="I49" s="6">
        <f>I47+H49</f>
        <v>4278</v>
      </c>
      <c r="J49" s="5">
        <f t="shared" si="4"/>
        <v>268.89999999999998</v>
      </c>
      <c r="K49" s="93">
        <f>K47+J49</f>
        <v>4277.6499999999996</v>
      </c>
      <c r="L49" s="94"/>
      <c r="M49" s="84">
        <v>45609</v>
      </c>
      <c r="N49" s="95">
        <f>R48</f>
        <v>1.1027859477124182</v>
      </c>
      <c r="O49" s="95"/>
      <c r="P49" s="21" t="s">
        <v>10</v>
      </c>
      <c r="Q49" s="84">
        <v>45609</v>
      </c>
      <c r="R49" s="95">
        <f t="shared" si="5"/>
        <v>1.1777859477124182</v>
      </c>
      <c r="S49" s="96"/>
      <c r="T49" s="97">
        <v>150</v>
      </c>
      <c r="U49" s="98"/>
      <c r="V49" s="1">
        <f t="shared" si="6"/>
        <v>19</v>
      </c>
      <c r="W49" s="45">
        <f>60*C49*F49/T49*"0:1"</f>
        <v>7.4999999999999997E-2</v>
      </c>
      <c r="Y49" s="27">
        <f>Z49-2*11</f>
        <v>257.89999999999998</v>
      </c>
      <c r="Z49" s="27">
        <v>279.89999999999998</v>
      </c>
      <c r="AA49" s="28">
        <f>(Y49+Z49)/2*1</f>
        <v>268.89999999999998</v>
      </c>
      <c r="AB49">
        <v>21</v>
      </c>
    </row>
    <row r="50" spans="1:30" ht="16.2" customHeight="1">
      <c r="A50" s="14">
        <v>20</v>
      </c>
      <c r="B50" s="14" t="s">
        <v>5</v>
      </c>
      <c r="C50" s="15">
        <f>J50</f>
        <v>4.0334999999999992</v>
      </c>
      <c r="D50" s="16" t="s">
        <v>14</v>
      </c>
      <c r="E50" s="17" t="s">
        <v>6</v>
      </c>
      <c r="F50" s="23">
        <v>1</v>
      </c>
      <c r="G50" s="16" t="s">
        <v>15</v>
      </c>
      <c r="H50" s="18">
        <f>C50</f>
        <v>4.0334999999999992</v>
      </c>
      <c r="I50" s="19">
        <f>H50+I48</f>
        <v>70.331249999999997</v>
      </c>
      <c r="J50" s="18">
        <f t="shared" ref="J50:J55" si="7">AA50</f>
        <v>4.0334999999999992</v>
      </c>
      <c r="K50" s="107">
        <f>J50+K48</f>
        <v>70.331249999999997</v>
      </c>
      <c r="L50" s="108"/>
      <c r="M50" s="85">
        <v>45609</v>
      </c>
      <c r="N50" s="109">
        <f>R49-W50</f>
        <v>1.1743137254901959</v>
      </c>
      <c r="O50" s="109"/>
      <c r="P50" s="88" t="s">
        <v>10</v>
      </c>
      <c r="Q50" s="85">
        <v>45609</v>
      </c>
      <c r="R50" s="109">
        <f t="shared" ref="R50:R55" si="8">N50+W50</f>
        <v>1.1777859477124182</v>
      </c>
      <c r="S50" s="110"/>
      <c r="T50" s="111"/>
      <c r="U50" s="112"/>
      <c r="V50" s="1">
        <f t="shared" ref="V50:V58" si="9">A50</f>
        <v>20</v>
      </c>
      <c r="W50" s="45">
        <v>3.472222222222222E-3</v>
      </c>
      <c r="Y50" s="24">
        <f>Y51</f>
        <v>257.89999999999998</v>
      </c>
      <c r="Z50" s="24">
        <v>279.89999999999998</v>
      </c>
      <c r="AA50" s="25">
        <f>(Y50+Z50)*0.015/2+AH50</f>
        <v>4.0334999999999992</v>
      </c>
    </row>
    <row r="51" spans="1:30" ht="16.2" customHeight="1">
      <c r="A51" s="4">
        <v>20</v>
      </c>
      <c r="B51" s="31" t="s">
        <v>37</v>
      </c>
      <c r="C51" s="11">
        <v>6</v>
      </c>
      <c r="D51" s="12" t="s">
        <v>14</v>
      </c>
      <c r="E51" s="13" t="s">
        <v>6</v>
      </c>
      <c r="F51" s="26">
        <v>45</v>
      </c>
      <c r="G51" s="12" t="s">
        <v>15</v>
      </c>
      <c r="H51" s="5">
        <f>C51*F51</f>
        <v>270</v>
      </c>
      <c r="I51" s="6">
        <f>I49+H51</f>
        <v>4548</v>
      </c>
      <c r="J51" s="5">
        <f t="shared" si="7"/>
        <v>268.89999999999998</v>
      </c>
      <c r="K51" s="93">
        <f>K49+J51</f>
        <v>4546.5499999999993</v>
      </c>
      <c r="L51" s="94"/>
      <c r="M51" s="84">
        <v>45609</v>
      </c>
      <c r="N51" s="95">
        <f>R50</f>
        <v>1.1777859477124182</v>
      </c>
      <c r="O51" s="95"/>
      <c r="P51" s="89" t="s">
        <v>10</v>
      </c>
      <c r="Q51" s="84">
        <v>45609</v>
      </c>
      <c r="R51" s="95">
        <f t="shared" si="8"/>
        <v>1.2527859477124181</v>
      </c>
      <c r="S51" s="96"/>
      <c r="T51" s="97">
        <v>150</v>
      </c>
      <c r="U51" s="98"/>
      <c r="V51" s="1">
        <f t="shared" si="9"/>
        <v>20</v>
      </c>
      <c r="W51" s="45">
        <f>60*C51*F51/T51*"0:1"</f>
        <v>7.4999999999999997E-2</v>
      </c>
      <c r="Y51" s="27">
        <f>Z51-2*11</f>
        <v>257.89999999999998</v>
      </c>
      <c r="Z51" s="27">
        <v>279.89999999999998</v>
      </c>
      <c r="AA51" s="28">
        <f>(Y51+Z51)/2*1</f>
        <v>268.89999999999998</v>
      </c>
      <c r="AB51">
        <v>21</v>
      </c>
    </row>
    <row r="52" spans="1:30" ht="16.5" customHeight="1">
      <c r="A52" s="29">
        <v>21</v>
      </c>
      <c r="B52" s="29" t="s">
        <v>5</v>
      </c>
      <c r="C52" s="38">
        <f>J52</f>
        <v>3.8617500000000007</v>
      </c>
      <c r="D52" s="39" t="s">
        <v>14</v>
      </c>
      <c r="E52" s="40" t="s">
        <v>6</v>
      </c>
      <c r="F52" s="41">
        <v>1</v>
      </c>
      <c r="G52" s="39" t="s">
        <v>15</v>
      </c>
      <c r="H52" s="42">
        <f>C52</f>
        <v>3.8617500000000007</v>
      </c>
      <c r="I52" s="43">
        <f>I50+H52</f>
        <v>74.192999999999998</v>
      </c>
      <c r="J52" s="42">
        <f t="shared" si="7"/>
        <v>3.8617500000000007</v>
      </c>
      <c r="K52" s="107">
        <f>K50+J52</f>
        <v>74.192999999999998</v>
      </c>
      <c r="L52" s="108"/>
      <c r="M52" s="85">
        <v>45609</v>
      </c>
      <c r="N52" s="109">
        <f>R51-W52</f>
        <v>1.2493137254901958</v>
      </c>
      <c r="O52" s="109"/>
      <c r="P52" s="90" t="s">
        <v>10</v>
      </c>
      <c r="Q52" s="85">
        <v>45609</v>
      </c>
      <c r="R52" s="109">
        <f t="shared" si="8"/>
        <v>1.2527859477124181</v>
      </c>
      <c r="S52" s="110"/>
      <c r="T52" s="111"/>
      <c r="U52" s="112"/>
      <c r="V52" s="1">
        <f t="shared" si="9"/>
        <v>21</v>
      </c>
      <c r="W52" s="45">
        <v>3.472222222222222E-3</v>
      </c>
      <c r="X52" s="45"/>
      <c r="Y52" s="24">
        <f>Y53</f>
        <v>246.8</v>
      </c>
      <c r="Z52" s="24">
        <v>268.10000000000002</v>
      </c>
      <c r="AA52" s="25">
        <f>(Y52+Z52)*0.015/2+AH52</f>
        <v>3.8617500000000007</v>
      </c>
      <c r="AB52" s="1">
        <f>3.8*1.35</f>
        <v>5.13</v>
      </c>
      <c r="AC52" s="1"/>
      <c r="AD52">
        <f>Z52+AB52+AC52</f>
        <v>273.23</v>
      </c>
    </row>
    <row r="53" spans="1:30" ht="16.2" customHeight="1">
      <c r="A53" s="4">
        <v>21</v>
      </c>
      <c r="B53" s="31" t="s">
        <v>37</v>
      </c>
      <c r="C53" s="11">
        <v>6</v>
      </c>
      <c r="D53" s="12" t="s">
        <v>14</v>
      </c>
      <c r="E53" s="13" t="s">
        <v>6</v>
      </c>
      <c r="F53" s="26">
        <v>43</v>
      </c>
      <c r="G53" s="12" t="s">
        <v>15</v>
      </c>
      <c r="H53" s="5">
        <f>C53*F53</f>
        <v>258</v>
      </c>
      <c r="I53" s="6">
        <f>I51+H53</f>
        <v>4806</v>
      </c>
      <c r="J53" s="5">
        <f t="shared" si="7"/>
        <v>257.8</v>
      </c>
      <c r="K53" s="93">
        <f>K51+J53</f>
        <v>4804.3499999999995</v>
      </c>
      <c r="L53" s="94"/>
      <c r="M53" s="84">
        <v>45609</v>
      </c>
      <c r="N53" s="95">
        <f>R52</f>
        <v>1.2527859477124181</v>
      </c>
      <c r="O53" s="95"/>
      <c r="P53" s="89" t="s">
        <v>10</v>
      </c>
      <c r="Q53" s="84">
        <v>45609</v>
      </c>
      <c r="R53" s="95">
        <f t="shared" si="8"/>
        <v>1.3244526143790849</v>
      </c>
      <c r="S53" s="96"/>
      <c r="T53" s="97">
        <v>150</v>
      </c>
      <c r="U53" s="98"/>
      <c r="V53" s="1">
        <f t="shared" si="9"/>
        <v>21</v>
      </c>
      <c r="W53" s="45">
        <f>60*C53*F53/T53*"0:1"</f>
        <v>7.166666666666667E-2</v>
      </c>
      <c r="Y53" s="27">
        <f>Z53-2*11</f>
        <v>246.8</v>
      </c>
      <c r="Z53" s="27">
        <v>268.8</v>
      </c>
      <c r="AA53" s="28">
        <f>(Y53+Z53)/2*1</f>
        <v>257.8</v>
      </c>
      <c r="AB53">
        <v>18</v>
      </c>
    </row>
    <row r="54" spans="1:30" ht="16.5" customHeight="1">
      <c r="A54" s="29">
        <v>22</v>
      </c>
      <c r="B54" s="29" t="s">
        <v>5</v>
      </c>
      <c r="C54" s="38">
        <f>J54</f>
        <v>4.2149999999999999</v>
      </c>
      <c r="D54" s="39" t="s">
        <v>14</v>
      </c>
      <c r="E54" s="40" t="s">
        <v>6</v>
      </c>
      <c r="F54" s="41">
        <v>1</v>
      </c>
      <c r="G54" s="39" t="s">
        <v>15</v>
      </c>
      <c r="H54" s="42">
        <f>C54</f>
        <v>4.2149999999999999</v>
      </c>
      <c r="I54" s="43">
        <f t="shared" ref="I54:I55" si="10">I52+H54</f>
        <v>78.408000000000001</v>
      </c>
      <c r="J54" s="42">
        <f t="shared" si="7"/>
        <v>4.2149999999999999</v>
      </c>
      <c r="K54" s="119">
        <f t="shared" ref="K54:K55" si="11">K52+J54</f>
        <v>78.408000000000001</v>
      </c>
      <c r="L54" s="120"/>
      <c r="M54" s="85">
        <v>45609</v>
      </c>
      <c r="N54" s="99">
        <f>R53-W54</f>
        <v>1.3209803921568626</v>
      </c>
      <c r="O54" s="99"/>
      <c r="P54" s="90" t="s">
        <v>10</v>
      </c>
      <c r="Q54" s="85">
        <v>45609</v>
      </c>
      <c r="R54" s="99">
        <f t="shared" si="8"/>
        <v>1.3244526143790849</v>
      </c>
      <c r="S54" s="100"/>
      <c r="T54" s="101"/>
      <c r="U54" s="102"/>
      <c r="V54" s="1">
        <f t="shared" si="9"/>
        <v>22</v>
      </c>
      <c r="W54" s="45">
        <v>3.472222222222222E-3</v>
      </c>
      <c r="Y54" s="24">
        <f>Y55</f>
        <v>269.09999999999997</v>
      </c>
      <c r="Z54" s="24">
        <v>292.89999999999998</v>
      </c>
      <c r="AA54" s="25">
        <f>(Y54+Z54)*0.015/2+AH54</f>
        <v>4.2149999999999999</v>
      </c>
      <c r="AB54" s="1">
        <f>3.8*1.35</f>
        <v>5.13</v>
      </c>
      <c r="AC54" s="1"/>
      <c r="AD54">
        <f>Z54+AB54+AC54</f>
        <v>298.02999999999997</v>
      </c>
    </row>
    <row r="55" spans="1:30" ht="16.2" customHeight="1">
      <c r="A55" s="4">
        <v>22</v>
      </c>
      <c r="B55" s="31" t="s">
        <v>37</v>
      </c>
      <c r="C55" s="11">
        <v>6</v>
      </c>
      <c r="D55" s="12" t="s">
        <v>14</v>
      </c>
      <c r="E55" s="13" t="s">
        <v>6</v>
      </c>
      <c r="F55" s="26">
        <v>47</v>
      </c>
      <c r="G55" s="12" t="s">
        <v>15</v>
      </c>
      <c r="H55" s="5">
        <f>C55*F55</f>
        <v>282</v>
      </c>
      <c r="I55" s="6">
        <f t="shared" si="10"/>
        <v>5088</v>
      </c>
      <c r="J55" s="5">
        <f t="shared" si="7"/>
        <v>281</v>
      </c>
      <c r="K55" s="93">
        <f t="shared" si="11"/>
        <v>5085.3499999999995</v>
      </c>
      <c r="L55" s="94"/>
      <c r="M55" s="84">
        <v>45609</v>
      </c>
      <c r="N55" s="95">
        <f>R54</f>
        <v>1.3244526143790849</v>
      </c>
      <c r="O55" s="95"/>
      <c r="P55" s="89" t="s">
        <v>10</v>
      </c>
      <c r="Q55" s="84">
        <v>45609</v>
      </c>
      <c r="R55" s="95">
        <f t="shared" si="8"/>
        <v>1.4027859477124183</v>
      </c>
      <c r="S55" s="96"/>
      <c r="T55" s="97">
        <v>150</v>
      </c>
      <c r="U55" s="98"/>
      <c r="V55" s="1">
        <f t="shared" si="9"/>
        <v>22</v>
      </c>
      <c r="W55" s="45">
        <f>60*C55*F55/T55*"0:1"</f>
        <v>7.8333333333333338E-2</v>
      </c>
      <c r="X55" s="35">
        <v>4.1666666666666664E-2</v>
      </c>
      <c r="Y55" s="27">
        <f>Z55-2*11.9</f>
        <v>269.09999999999997</v>
      </c>
      <c r="Z55" s="27">
        <v>292.89999999999998</v>
      </c>
      <c r="AA55" s="28">
        <f>(Y55+Z55)/2*1</f>
        <v>281</v>
      </c>
      <c r="AB55">
        <v>18</v>
      </c>
    </row>
    <row r="56" spans="1:30" ht="16.2" customHeight="1">
      <c r="A56" s="103" t="s">
        <v>71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5"/>
      <c r="W56" s="45"/>
      <c r="Y56" s="27"/>
      <c r="Z56" s="27"/>
      <c r="AA56" s="28"/>
    </row>
    <row r="57" spans="1:30" ht="16.2" customHeight="1">
      <c r="A57" s="14">
        <v>23</v>
      </c>
      <c r="B57" s="29" t="s">
        <v>5</v>
      </c>
      <c r="C57" s="38">
        <f>J57</f>
        <v>2.5185</v>
      </c>
      <c r="D57" s="39" t="s">
        <v>14</v>
      </c>
      <c r="E57" s="40" t="s">
        <v>6</v>
      </c>
      <c r="F57" s="41">
        <v>1</v>
      </c>
      <c r="G57" s="39" t="s">
        <v>15</v>
      </c>
      <c r="H57" s="42">
        <f>C57</f>
        <v>2.5185</v>
      </c>
      <c r="I57" s="43">
        <f>I54+H57</f>
        <v>80.926500000000004</v>
      </c>
      <c r="J57" s="42">
        <f t="shared" ref="J57:J58" si="12">AA57</f>
        <v>2.5185</v>
      </c>
      <c r="K57" s="119">
        <f>K54+J57</f>
        <v>80.926500000000004</v>
      </c>
      <c r="L57" s="120"/>
      <c r="M57" s="85">
        <v>45609</v>
      </c>
      <c r="N57" s="99">
        <f>R55+X61-W57</f>
        <v>1.4826470588235292</v>
      </c>
      <c r="O57" s="99"/>
      <c r="P57" s="90" t="s">
        <v>10</v>
      </c>
      <c r="Q57" s="85">
        <v>45609</v>
      </c>
      <c r="R57" s="99">
        <f t="shared" ref="R57:R58" si="13">N57+W57</f>
        <v>1.4861192810457515</v>
      </c>
      <c r="S57" s="100"/>
      <c r="T57" s="101"/>
      <c r="U57" s="102"/>
      <c r="V57" s="1">
        <f t="shared" si="9"/>
        <v>23</v>
      </c>
      <c r="W57" s="45">
        <v>3.472222222222222E-3</v>
      </c>
      <c r="Y57" s="24">
        <v>167.9</v>
      </c>
      <c r="Z57" s="24">
        <v>167.9</v>
      </c>
      <c r="AA57" s="25">
        <f>(Y57+Z57)*0.015/2+AH57</f>
        <v>2.5185</v>
      </c>
    </row>
    <row r="58" spans="1:30" ht="16.2" customHeight="1">
      <c r="A58" s="4">
        <v>23</v>
      </c>
      <c r="B58" s="31" t="s">
        <v>37</v>
      </c>
      <c r="C58" s="11">
        <v>6</v>
      </c>
      <c r="D58" s="12" t="s">
        <v>14</v>
      </c>
      <c r="E58" s="13" t="s">
        <v>6</v>
      </c>
      <c r="F58" s="26">
        <v>28</v>
      </c>
      <c r="G58" s="12" t="s">
        <v>15</v>
      </c>
      <c r="H58" s="5">
        <f>C58*F58</f>
        <v>168</v>
      </c>
      <c r="I58" s="6">
        <f>I55+H58</f>
        <v>5256</v>
      </c>
      <c r="J58" s="5">
        <f t="shared" si="12"/>
        <v>167.9</v>
      </c>
      <c r="K58" s="93">
        <f>K55+J58</f>
        <v>5253.2499999999991</v>
      </c>
      <c r="L58" s="94"/>
      <c r="M58" s="84">
        <v>45609</v>
      </c>
      <c r="N58" s="95">
        <f>R57</f>
        <v>1.4861192810457515</v>
      </c>
      <c r="O58" s="95"/>
      <c r="P58" s="89" t="s">
        <v>10</v>
      </c>
      <c r="Q58" s="84">
        <v>45609</v>
      </c>
      <c r="R58" s="95">
        <f t="shared" si="13"/>
        <v>1.568472222222222</v>
      </c>
      <c r="S58" s="96"/>
      <c r="T58" s="97">
        <v>85</v>
      </c>
      <c r="U58" s="98"/>
      <c r="V58" s="1">
        <f t="shared" si="9"/>
        <v>23</v>
      </c>
      <c r="W58" s="45">
        <f>60*C58*F58/T58*"0:1"</f>
        <v>8.2352941176470601E-2</v>
      </c>
      <c r="Y58" s="27">
        <v>167.9</v>
      </c>
      <c r="Z58" s="27">
        <v>167.9</v>
      </c>
      <c r="AA58" s="28">
        <f>(Y58+Z58)/2*1</f>
        <v>167.9</v>
      </c>
      <c r="AB58">
        <v>21</v>
      </c>
    </row>
    <row r="59" spans="1:30" ht="16.2" customHeight="1">
      <c r="A59" s="29">
        <v>24</v>
      </c>
      <c r="B59" s="29" t="s">
        <v>5</v>
      </c>
      <c r="C59" s="38">
        <f>J59</f>
        <v>2.5185</v>
      </c>
      <c r="D59" s="39" t="s">
        <v>14</v>
      </c>
      <c r="E59" s="40" t="s">
        <v>6</v>
      </c>
      <c r="F59" s="41">
        <v>1</v>
      </c>
      <c r="G59" s="39" t="s">
        <v>15</v>
      </c>
      <c r="H59" s="42">
        <f>C59</f>
        <v>2.5185</v>
      </c>
      <c r="I59" s="43">
        <f>I57+H59</f>
        <v>83.445000000000007</v>
      </c>
      <c r="J59" s="42">
        <f t="shared" ref="J59:J66" si="14">AA59</f>
        <v>2.5185</v>
      </c>
      <c r="K59" s="107">
        <f>K57+J59</f>
        <v>83.445000000000007</v>
      </c>
      <c r="L59" s="108"/>
      <c r="M59" s="85">
        <v>45609</v>
      </c>
      <c r="N59" s="109">
        <f>R58-W59+W8</f>
        <v>1.648333333333333</v>
      </c>
      <c r="O59" s="109"/>
      <c r="P59" s="90" t="s">
        <v>10</v>
      </c>
      <c r="Q59" s="85">
        <v>45609</v>
      </c>
      <c r="R59" s="109">
        <f t="shared" ref="R59:R66" si="15">N59+W59</f>
        <v>1.6518055555555553</v>
      </c>
      <c r="S59" s="110"/>
      <c r="T59" s="111"/>
      <c r="U59" s="112"/>
      <c r="V59" s="1">
        <f t="shared" ref="V59:V66" si="16">A59</f>
        <v>24</v>
      </c>
      <c r="W59" s="45">
        <v>3.472222222222222E-3</v>
      </c>
      <c r="Y59" s="24">
        <v>167.9</v>
      </c>
      <c r="Z59" s="24">
        <v>167.9</v>
      </c>
      <c r="AA59" s="25">
        <f>(Y59+Z59)*0.015/2+AH59</f>
        <v>2.5185</v>
      </c>
    </row>
    <row r="60" spans="1:30" ht="16.2" customHeight="1">
      <c r="A60" s="4">
        <v>24</v>
      </c>
      <c r="B60" s="31" t="s">
        <v>37</v>
      </c>
      <c r="C60" s="11">
        <v>6</v>
      </c>
      <c r="D60" s="12" t="s">
        <v>14</v>
      </c>
      <c r="E60" s="13" t="s">
        <v>6</v>
      </c>
      <c r="F60" s="26">
        <v>26</v>
      </c>
      <c r="G60" s="12" t="s">
        <v>15</v>
      </c>
      <c r="H60" s="5">
        <f>C60*F60</f>
        <v>156</v>
      </c>
      <c r="I60" s="6">
        <f>I58+H60</f>
        <v>5412</v>
      </c>
      <c r="J60" s="5">
        <f t="shared" si="14"/>
        <v>154.80000000000001</v>
      </c>
      <c r="K60" s="93">
        <f>K58+J60</f>
        <v>5408.0499999999993</v>
      </c>
      <c r="L60" s="94"/>
      <c r="M60" s="84">
        <v>45609</v>
      </c>
      <c r="N60" s="95">
        <f>R59</f>
        <v>1.6518055555555553</v>
      </c>
      <c r="O60" s="95"/>
      <c r="P60" s="89" t="s">
        <v>10</v>
      </c>
      <c r="Q60" s="84">
        <v>45609</v>
      </c>
      <c r="R60" s="95">
        <f t="shared" si="15"/>
        <v>1.7282761437908494</v>
      </c>
      <c r="S60" s="96"/>
      <c r="T60" s="97">
        <v>85</v>
      </c>
      <c r="U60" s="98"/>
      <c r="V60" s="1">
        <f t="shared" si="16"/>
        <v>24</v>
      </c>
      <c r="W60" s="45">
        <f>60*C60*F60/T60*"0:1"</f>
        <v>7.6470588235294124E-2</v>
      </c>
      <c r="Y60" s="27">
        <v>154.80000000000001</v>
      </c>
      <c r="Z60" s="27">
        <v>154.80000000000001</v>
      </c>
      <c r="AA60" s="28">
        <f>(Y60+Z60)/2*1</f>
        <v>154.80000000000001</v>
      </c>
      <c r="AB60">
        <v>21</v>
      </c>
    </row>
    <row r="61" spans="1:30" ht="16.5" customHeight="1">
      <c r="A61" s="29">
        <v>25</v>
      </c>
      <c r="B61" s="29" t="s">
        <v>5</v>
      </c>
      <c r="C61" s="38">
        <f>J61</f>
        <v>2.6549999999999998</v>
      </c>
      <c r="D61" s="39" t="s">
        <v>14</v>
      </c>
      <c r="E61" s="40" t="s">
        <v>6</v>
      </c>
      <c r="F61" s="41">
        <v>1</v>
      </c>
      <c r="G61" s="39" t="s">
        <v>15</v>
      </c>
      <c r="H61" s="42">
        <f>C61</f>
        <v>2.6549999999999998</v>
      </c>
      <c r="I61" s="43">
        <f t="shared" ref="I61:I66" si="17">I59+H61</f>
        <v>86.100000000000009</v>
      </c>
      <c r="J61" s="42">
        <f t="shared" si="14"/>
        <v>2.6549999999999998</v>
      </c>
      <c r="K61" s="119">
        <f t="shared" ref="K61:K66" si="18">K59+J61</f>
        <v>86.100000000000009</v>
      </c>
      <c r="L61" s="120"/>
      <c r="M61" s="85">
        <v>45609</v>
      </c>
      <c r="N61" s="99">
        <f>R60-W61</f>
        <v>1.7248039215686271</v>
      </c>
      <c r="O61" s="99"/>
      <c r="P61" s="90" t="s">
        <v>10</v>
      </c>
      <c r="Q61" s="85">
        <v>45609</v>
      </c>
      <c r="R61" s="99">
        <f t="shared" si="15"/>
        <v>1.7282761437908494</v>
      </c>
      <c r="S61" s="100"/>
      <c r="T61" s="101"/>
      <c r="U61" s="102"/>
      <c r="V61" s="1">
        <f t="shared" si="16"/>
        <v>25</v>
      </c>
      <c r="W61" s="45">
        <v>3.472222222222222E-3</v>
      </c>
      <c r="X61" s="45">
        <v>8.3333333333333329E-2</v>
      </c>
      <c r="Y61" s="24">
        <f>Y62</f>
        <v>177</v>
      </c>
      <c r="Z61" s="24">
        <v>177</v>
      </c>
      <c r="AA61" s="25">
        <f>(Y61+Z61)*0.015/2+AH61</f>
        <v>2.6549999999999998</v>
      </c>
      <c r="AB61" s="1">
        <f>3.8*1.35</f>
        <v>5.13</v>
      </c>
      <c r="AC61" s="1"/>
      <c r="AD61">
        <f>Z61+AB61+AC61</f>
        <v>182.13</v>
      </c>
    </row>
    <row r="62" spans="1:30" ht="16.2" customHeight="1">
      <c r="A62" s="4">
        <v>25</v>
      </c>
      <c r="B62" s="31" t="s">
        <v>37</v>
      </c>
      <c r="C62" s="11">
        <v>6</v>
      </c>
      <c r="D62" s="12" t="s">
        <v>14</v>
      </c>
      <c r="E62" s="13" t="s">
        <v>6</v>
      </c>
      <c r="F62" s="26">
        <v>30</v>
      </c>
      <c r="G62" s="12" t="s">
        <v>15</v>
      </c>
      <c r="H62" s="5">
        <f>C62*F62</f>
        <v>180</v>
      </c>
      <c r="I62" s="6">
        <f t="shared" si="17"/>
        <v>5592</v>
      </c>
      <c r="J62" s="5">
        <f t="shared" si="14"/>
        <v>177</v>
      </c>
      <c r="K62" s="93">
        <f t="shared" si="18"/>
        <v>5585.0499999999993</v>
      </c>
      <c r="L62" s="94"/>
      <c r="M62" s="84">
        <v>45609</v>
      </c>
      <c r="N62" s="95">
        <f>R61</f>
        <v>1.7282761437908494</v>
      </c>
      <c r="O62" s="95"/>
      <c r="P62" s="89" t="s">
        <v>10</v>
      </c>
      <c r="Q62" s="84">
        <v>45609</v>
      </c>
      <c r="R62" s="95">
        <f t="shared" si="15"/>
        <v>1.8165114379084963</v>
      </c>
      <c r="S62" s="96"/>
      <c r="T62" s="97">
        <v>85</v>
      </c>
      <c r="U62" s="98"/>
      <c r="V62" s="1">
        <f t="shared" si="16"/>
        <v>25</v>
      </c>
      <c r="W62" s="45">
        <f>60*C62*F62/T62*"0:1"</f>
        <v>8.8235294117647065E-2</v>
      </c>
      <c r="Y62" s="27">
        <v>177</v>
      </c>
      <c r="Z62" s="27">
        <v>177</v>
      </c>
      <c r="AA62" s="28">
        <f>(Y62+Z62)/2*1</f>
        <v>177</v>
      </c>
      <c r="AB62">
        <v>18</v>
      </c>
    </row>
    <row r="63" spans="1:30" ht="16.5" customHeight="1">
      <c r="A63" s="29">
        <v>26</v>
      </c>
      <c r="B63" s="29" t="s">
        <v>5</v>
      </c>
      <c r="C63" s="38">
        <f>J63</f>
        <v>2.37</v>
      </c>
      <c r="D63" s="39" t="s">
        <v>14</v>
      </c>
      <c r="E63" s="40" t="s">
        <v>6</v>
      </c>
      <c r="F63" s="41">
        <v>1</v>
      </c>
      <c r="G63" s="39" t="s">
        <v>15</v>
      </c>
      <c r="H63" s="42">
        <f>C63</f>
        <v>2.37</v>
      </c>
      <c r="I63" s="43">
        <f>I61+H63</f>
        <v>88.470000000000013</v>
      </c>
      <c r="J63" s="42">
        <f t="shared" si="14"/>
        <v>2.37</v>
      </c>
      <c r="K63" s="119">
        <f>K61+J63</f>
        <v>88.470000000000013</v>
      </c>
      <c r="L63" s="120"/>
      <c r="M63" s="85">
        <v>45609</v>
      </c>
      <c r="N63" s="99">
        <f>R62-W63</f>
        <v>1.813039215686274</v>
      </c>
      <c r="O63" s="99"/>
      <c r="P63" s="90" t="s">
        <v>10</v>
      </c>
      <c r="Q63" s="85">
        <v>45609</v>
      </c>
      <c r="R63" s="99">
        <f t="shared" si="15"/>
        <v>1.8165114379084963</v>
      </c>
      <c r="S63" s="100"/>
      <c r="T63" s="101"/>
      <c r="U63" s="102"/>
      <c r="V63" s="1">
        <f t="shared" si="16"/>
        <v>26</v>
      </c>
      <c r="W63" s="45">
        <v>3.472222222222222E-3</v>
      </c>
      <c r="Y63" s="24">
        <f>Y64</f>
        <v>158</v>
      </c>
      <c r="Z63" s="24">
        <v>158</v>
      </c>
      <c r="AA63" s="25">
        <f>(Y63+Z63)*0.015/2+AH63</f>
        <v>2.37</v>
      </c>
      <c r="AB63" s="1">
        <f>3.8*1.35</f>
        <v>5.13</v>
      </c>
      <c r="AC63" s="1"/>
      <c r="AD63">
        <f>Z63+AB63+AC63</f>
        <v>163.13</v>
      </c>
    </row>
    <row r="64" spans="1:30" ht="16.2" customHeight="1">
      <c r="A64" s="4">
        <v>26</v>
      </c>
      <c r="B64" s="31" t="s">
        <v>37</v>
      </c>
      <c r="C64" s="11">
        <v>6</v>
      </c>
      <c r="D64" s="12" t="s">
        <v>14</v>
      </c>
      <c r="E64" s="13" t="s">
        <v>6</v>
      </c>
      <c r="F64" s="26">
        <v>26</v>
      </c>
      <c r="G64" s="12" t="s">
        <v>15</v>
      </c>
      <c r="H64" s="5">
        <f>C64*F64</f>
        <v>156</v>
      </c>
      <c r="I64" s="6">
        <f>I62+H64</f>
        <v>5748</v>
      </c>
      <c r="J64" s="5">
        <f t="shared" si="14"/>
        <v>158</v>
      </c>
      <c r="K64" s="93">
        <f>K62+J64</f>
        <v>5743.0499999999993</v>
      </c>
      <c r="L64" s="94"/>
      <c r="M64" s="84">
        <v>45609</v>
      </c>
      <c r="N64" s="95">
        <f>R63</f>
        <v>1.8165114379084963</v>
      </c>
      <c r="O64" s="95"/>
      <c r="P64" s="89" t="s">
        <v>10</v>
      </c>
      <c r="Q64" s="84">
        <v>45609</v>
      </c>
      <c r="R64" s="95">
        <f t="shared" si="15"/>
        <v>1.8929820261437904</v>
      </c>
      <c r="S64" s="96"/>
      <c r="T64" s="97">
        <v>85</v>
      </c>
      <c r="U64" s="98"/>
      <c r="V64" s="1">
        <f t="shared" si="16"/>
        <v>26</v>
      </c>
      <c r="W64" s="45">
        <f>60*C64*F64/T64*"0:1"</f>
        <v>7.6470588235294124E-2</v>
      </c>
      <c r="Y64" s="27">
        <v>158</v>
      </c>
      <c r="Z64" s="27">
        <v>158</v>
      </c>
      <c r="AA64" s="28">
        <f>(Y64+Z64)/2*1</f>
        <v>158</v>
      </c>
      <c r="AB64">
        <v>18</v>
      </c>
    </row>
    <row r="65" spans="1:31" ht="16.2" customHeight="1">
      <c r="A65" s="14">
        <v>27</v>
      </c>
      <c r="B65" s="29" t="s">
        <v>5</v>
      </c>
      <c r="C65" s="38">
        <f>J65</f>
        <v>2.976</v>
      </c>
      <c r="D65" s="39" t="s">
        <v>14</v>
      </c>
      <c r="E65" s="40" t="s">
        <v>6</v>
      </c>
      <c r="F65" s="41">
        <v>1</v>
      </c>
      <c r="G65" s="39" t="s">
        <v>15</v>
      </c>
      <c r="H65" s="42">
        <f>C65</f>
        <v>2.976</v>
      </c>
      <c r="I65" s="43">
        <f t="shared" si="17"/>
        <v>91.446000000000012</v>
      </c>
      <c r="J65" s="42">
        <f t="shared" si="14"/>
        <v>2.976</v>
      </c>
      <c r="K65" s="119">
        <f t="shared" si="18"/>
        <v>91.446000000000012</v>
      </c>
      <c r="L65" s="120"/>
      <c r="M65" s="85">
        <v>45609</v>
      </c>
      <c r="N65" s="99">
        <f>R64-W65</f>
        <v>1.8895098039215681</v>
      </c>
      <c r="O65" s="99"/>
      <c r="P65" s="90" t="s">
        <v>10</v>
      </c>
      <c r="Q65" s="85">
        <v>45609</v>
      </c>
      <c r="R65" s="99">
        <f t="shared" si="15"/>
        <v>1.8929820261437904</v>
      </c>
      <c r="S65" s="100"/>
      <c r="T65" s="101"/>
      <c r="U65" s="102"/>
      <c r="V65" s="1">
        <f t="shared" si="16"/>
        <v>27</v>
      </c>
      <c r="W65" s="45">
        <v>3.472222222222222E-3</v>
      </c>
      <c r="Y65" s="24">
        <f>Y66</f>
        <v>198.4</v>
      </c>
      <c r="Z65" s="24">
        <v>198.4</v>
      </c>
      <c r="AA65" s="25">
        <f>(Y65+Z65)*0.015/2+AH65</f>
        <v>2.976</v>
      </c>
    </row>
    <row r="66" spans="1:31" ht="16.2" customHeight="1">
      <c r="A66" s="4">
        <v>27</v>
      </c>
      <c r="B66" s="31" t="s">
        <v>37</v>
      </c>
      <c r="C66" s="11">
        <v>6</v>
      </c>
      <c r="D66" s="12" t="s">
        <v>14</v>
      </c>
      <c r="E66" s="13" t="s">
        <v>6</v>
      </c>
      <c r="F66" s="26">
        <v>33</v>
      </c>
      <c r="G66" s="12" t="s">
        <v>15</v>
      </c>
      <c r="H66" s="5">
        <f>C66*F66</f>
        <v>198</v>
      </c>
      <c r="I66" s="6">
        <f t="shared" si="17"/>
        <v>5946</v>
      </c>
      <c r="J66" s="5">
        <f t="shared" si="14"/>
        <v>198.4</v>
      </c>
      <c r="K66" s="93">
        <f t="shared" si="18"/>
        <v>5941.4499999999989</v>
      </c>
      <c r="L66" s="94"/>
      <c r="M66" s="84">
        <v>45609</v>
      </c>
      <c r="N66" s="95">
        <f>R65</f>
        <v>1.8929820261437904</v>
      </c>
      <c r="O66" s="95"/>
      <c r="P66" s="89" t="s">
        <v>10</v>
      </c>
      <c r="Q66" s="84">
        <v>45609</v>
      </c>
      <c r="R66" s="95">
        <f t="shared" si="15"/>
        <v>1.9900408496732021</v>
      </c>
      <c r="S66" s="96"/>
      <c r="T66" s="97">
        <v>85</v>
      </c>
      <c r="U66" s="98"/>
      <c r="V66" s="1">
        <f t="shared" si="16"/>
        <v>27</v>
      </c>
      <c r="W66" s="45">
        <f>60*C66*F66/T66*"0:1"</f>
        <v>9.7058823529411753E-2</v>
      </c>
      <c r="Y66" s="27">
        <v>198.4</v>
      </c>
      <c r="Z66" s="27">
        <v>198.4</v>
      </c>
      <c r="AA66" s="28">
        <f>(Y66+Z66)/2*1</f>
        <v>198.4</v>
      </c>
      <c r="AB66">
        <v>21</v>
      </c>
    </row>
    <row r="67" spans="1:31" ht="16.2" customHeight="1">
      <c r="A67" s="29"/>
      <c r="B67" s="29"/>
      <c r="C67" s="38"/>
      <c r="D67" s="39"/>
      <c r="E67" s="40"/>
      <c r="F67" s="41"/>
      <c r="G67" s="39"/>
      <c r="H67" s="42"/>
      <c r="I67" s="43"/>
      <c r="J67" s="42"/>
      <c r="K67" s="107"/>
      <c r="L67" s="108"/>
      <c r="M67" s="85"/>
      <c r="N67" s="109"/>
      <c r="O67" s="109"/>
      <c r="P67" s="90"/>
      <c r="Q67" s="85"/>
      <c r="R67" s="109"/>
      <c r="S67" s="110"/>
      <c r="T67" s="111"/>
      <c r="U67" s="112"/>
      <c r="W67" s="45"/>
      <c r="Y67" s="24"/>
      <c r="Z67" s="24"/>
      <c r="AA67" s="25"/>
    </row>
    <row r="68" spans="1:31" ht="16.2" customHeight="1">
      <c r="A68" s="55"/>
      <c r="B68" s="92"/>
      <c r="C68" s="56"/>
      <c r="D68" s="57"/>
      <c r="E68" s="58"/>
      <c r="F68" s="59"/>
      <c r="G68" s="57"/>
      <c r="H68" s="60"/>
      <c r="I68" s="61"/>
      <c r="J68" s="60"/>
      <c r="K68" s="113"/>
      <c r="L68" s="114"/>
      <c r="M68" s="86"/>
      <c r="N68" s="115"/>
      <c r="O68" s="115"/>
      <c r="P68" s="91"/>
      <c r="Q68" s="86"/>
      <c r="R68" s="115"/>
      <c r="S68" s="116"/>
      <c r="T68" s="117"/>
      <c r="U68" s="118"/>
      <c r="W68" s="45"/>
      <c r="Y68" s="27"/>
      <c r="Z68" s="27"/>
      <c r="AA68" s="28"/>
    </row>
    <row r="69" spans="1:31" s="73" customFormat="1" ht="15.75" customHeight="1">
      <c r="A69" s="66"/>
      <c r="B69" s="67"/>
      <c r="C69" s="68"/>
      <c r="D69" s="67"/>
      <c r="E69" s="66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6"/>
      <c r="Q69" s="66"/>
      <c r="R69" s="67"/>
      <c r="S69" s="67"/>
      <c r="T69" s="69"/>
      <c r="U69" s="70"/>
      <c r="V69" s="67"/>
      <c r="W69" s="67"/>
      <c r="X69" s="67"/>
      <c r="Y69" s="71"/>
      <c r="Z69" s="71"/>
      <c r="AA69" s="72"/>
    </row>
    <row r="70" spans="1:31" s="1" customFormat="1" ht="15.75" customHeight="1">
      <c r="F70" s="30"/>
      <c r="L70" s="123" t="s">
        <v>8</v>
      </c>
      <c r="M70" s="125"/>
      <c r="N70" s="125"/>
      <c r="O70" s="125"/>
      <c r="P70" s="126"/>
      <c r="Q70" s="50"/>
      <c r="R70" s="123" t="s">
        <v>9</v>
      </c>
      <c r="S70" s="125"/>
      <c r="T70" s="125"/>
      <c r="U70" s="126"/>
    </row>
    <row r="71" spans="1:31" s="1" customFormat="1" ht="15.75" hidden="1" customHeight="1">
      <c r="F71" s="30"/>
      <c r="L71" s="123" t="s">
        <v>31</v>
      </c>
      <c r="M71" s="125"/>
      <c r="N71" s="124"/>
      <c r="O71" s="121"/>
      <c r="P71" s="122"/>
      <c r="Q71" s="54"/>
      <c r="R71" s="123" t="s">
        <v>31</v>
      </c>
      <c r="S71" s="124"/>
      <c r="T71" s="121"/>
      <c r="U71" s="122"/>
      <c r="Y71" s="24"/>
      <c r="Z71" s="24"/>
    </row>
    <row r="72" spans="1:31" s="1" customFormat="1" ht="15.75" customHeight="1">
      <c r="F72" s="30"/>
      <c r="L72" s="123" t="s">
        <v>37</v>
      </c>
      <c r="M72" s="125"/>
      <c r="N72" s="124"/>
      <c r="O72" s="121">
        <f>I66</f>
        <v>5946</v>
      </c>
      <c r="P72" s="122"/>
      <c r="Q72" s="54"/>
      <c r="R72" s="123" t="s">
        <v>37</v>
      </c>
      <c r="S72" s="124"/>
      <c r="T72" s="121">
        <f>K66</f>
        <v>5941.4499999999989</v>
      </c>
      <c r="U72" s="122"/>
      <c r="Y72" s="27"/>
      <c r="Z72" s="27"/>
    </row>
    <row r="73" spans="1:31" s="1" customFormat="1" ht="15.75" hidden="1" customHeight="1">
      <c r="F73" s="30"/>
      <c r="L73" s="123" t="s">
        <v>32</v>
      </c>
      <c r="M73" s="125"/>
      <c r="N73" s="124"/>
      <c r="O73" s="121"/>
      <c r="P73" s="122"/>
      <c r="Q73" s="54"/>
      <c r="R73" s="123" t="s">
        <v>32</v>
      </c>
      <c r="S73" s="124"/>
      <c r="T73" s="121"/>
      <c r="U73" s="122"/>
      <c r="Y73" s="27"/>
      <c r="Z73" s="27"/>
    </row>
    <row r="74" spans="1:31" s="1" customFormat="1" ht="15.75" hidden="1" customHeight="1">
      <c r="F74" s="30"/>
      <c r="L74" s="123" t="s">
        <v>33</v>
      </c>
      <c r="M74" s="125"/>
      <c r="N74" s="124"/>
      <c r="O74" s="121"/>
      <c r="P74" s="122"/>
      <c r="Q74" s="54"/>
      <c r="R74" s="123" t="s">
        <v>33</v>
      </c>
      <c r="S74" s="124"/>
      <c r="T74" s="121"/>
      <c r="U74" s="122"/>
    </row>
    <row r="75" spans="1:31" s="1" customFormat="1" ht="15.75" hidden="1" customHeight="1">
      <c r="F75" s="30"/>
      <c r="L75" s="123" t="s">
        <v>35</v>
      </c>
      <c r="M75" s="125"/>
      <c r="N75" s="124"/>
      <c r="O75" s="121"/>
      <c r="P75" s="122"/>
      <c r="Q75" s="54"/>
      <c r="R75" s="123" t="s">
        <v>35</v>
      </c>
      <c r="S75" s="124"/>
      <c r="T75" s="127"/>
      <c r="U75" s="128"/>
    </row>
    <row r="76" spans="1:31" s="1" customFormat="1" ht="15.75" customHeight="1">
      <c r="F76" s="30"/>
      <c r="L76" s="123" t="s">
        <v>5</v>
      </c>
      <c r="M76" s="125"/>
      <c r="N76" s="124"/>
      <c r="O76" s="121">
        <f>I65</f>
        <v>91.446000000000012</v>
      </c>
      <c r="P76" s="122"/>
      <c r="Q76" s="54"/>
      <c r="R76" s="123" t="s">
        <v>5</v>
      </c>
      <c r="S76" s="124"/>
      <c r="T76" s="121">
        <f>K65</f>
        <v>91.446000000000012</v>
      </c>
      <c r="U76" s="122"/>
    </row>
    <row r="77" spans="1:31" ht="15.75" customHeight="1">
      <c r="L77" s="123" t="s">
        <v>12</v>
      </c>
      <c r="M77" s="125"/>
      <c r="N77" s="124"/>
      <c r="O77" s="121">
        <f>SUM(O71:P76)</f>
        <v>6037.4459999999999</v>
      </c>
      <c r="P77" s="122"/>
      <c r="Q77" s="54"/>
      <c r="R77" s="123" t="s">
        <v>12</v>
      </c>
      <c r="S77" s="124"/>
      <c r="T77" s="121">
        <f>SUM(T71:U76)</f>
        <v>6032.8959999999988</v>
      </c>
      <c r="U77" s="122"/>
      <c r="Z77" s="1"/>
      <c r="AA77" s="1"/>
      <c r="AB77" s="1"/>
      <c r="AC77" s="1"/>
      <c r="AD77" s="1"/>
      <c r="AE77" s="1"/>
    </row>
  </sheetData>
  <mergeCells count="275">
    <mergeCell ref="A28:U28"/>
    <mergeCell ref="N19:O19"/>
    <mergeCell ref="R19:S19"/>
    <mergeCell ref="T19:U19"/>
    <mergeCell ref="K17:L17"/>
    <mergeCell ref="K12:L12"/>
    <mergeCell ref="N12:O12"/>
    <mergeCell ref="R12:S12"/>
    <mergeCell ref="K15:L15"/>
    <mergeCell ref="N15:O15"/>
    <mergeCell ref="R15:S15"/>
    <mergeCell ref="T15:U15"/>
    <mergeCell ref="K16:L16"/>
    <mergeCell ref="N16:O16"/>
    <mergeCell ref="R16:S16"/>
    <mergeCell ref="T16:U16"/>
    <mergeCell ref="K13:L13"/>
    <mergeCell ref="N13:O13"/>
    <mergeCell ref="R13:S13"/>
    <mergeCell ref="T13:U13"/>
    <mergeCell ref="K14:L14"/>
    <mergeCell ref="N14:O14"/>
    <mergeCell ref="R14:S14"/>
    <mergeCell ref="T14:U14"/>
    <mergeCell ref="A1:U1"/>
    <mergeCell ref="C2:U2"/>
    <mergeCell ref="L3:N3"/>
    <mergeCell ref="C4:U4"/>
    <mergeCell ref="C5:U5"/>
    <mergeCell ref="K11:L11"/>
    <mergeCell ref="N11:O11"/>
    <mergeCell ref="R11:S11"/>
    <mergeCell ref="T11:U11"/>
    <mergeCell ref="A9:G9"/>
    <mergeCell ref="A6:I6"/>
    <mergeCell ref="J6:L7"/>
    <mergeCell ref="A7:A8"/>
    <mergeCell ref="B7:B8"/>
    <mergeCell ref="C7:G8"/>
    <mergeCell ref="H7:I7"/>
    <mergeCell ref="T12:U12"/>
    <mergeCell ref="Y7:Z7"/>
    <mergeCell ref="K8:L8"/>
    <mergeCell ref="T8:U8"/>
    <mergeCell ref="K10:L10"/>
    <mergeCell ref="N10:O10"/>
    <mergeCell ref="R10:S10"/>
    <mergeCell ref="T10:U10"/>
    <mergeCell ref="M6:U7"/>
    <mergeCell ref="M8:S8"/>
    <mergeCell ref="N17:O17"/>
    <mergeCell ref="R17:S17"/>
    <mergeCell ref="T17:U17"/>
    <mergeCell ref="K18:L18"/>
    <mergeCell ref="N18:O18"/>
    <mergeCell ref="R18:S18"/>
    <mergeCell ref="T18:U18"/>
    <mergeCell ref="K25:L25"/>
    <mergeCell ref="N25:O25"/>
    <mergeCell ref="R25:S25"/>
    <mergeCell ref="T25:U25"/>
    <mergeCell ref="K22:L22"/>
    <mergeCell ref="N22:O22"/>
    <mergeCell ref="R22:S22"/>
    <mergeCell ref="T22:U22"/>
    <mergeCell ref="K20:L20"/>
    <mergeCell ref="N20:O20"/>
    <mergeCell ref="R20:S20"/>
    <mergeCell ref="T20:U20"/>
    <mergeCell ref="K21:L21"/>
    <mergeCell ref="N21:O21"/>
    <mergeCell ref="R21:S21"/>
    <mergeCell ref="T21:U21"/>
    <mergeCell ref="K19:L19"/>
    <mergeCell ref="K26:L26"/>
    <mergeCell ref="N26:O26"/>
    <mergeCell ref="R26:S26"/>
    <mergeCell ref="T26:U26"/>
    <mergeCell ref="K23:L23"/>
    <mergeCell ref="N23:O23"/>
    <mergeCell ref="R23:S23"/>
    <mergeCell ref="T23:U23"/>
    <mergeCell ref="K24:L24"/>
    <mergeCell ref="N24:O24"/>
    <mergeCell ref="R24:S24"/>
    <mergeCell ref="T24:U24"/>
    <mergeCell ref="K32:L32"/>
    <mergeCell ref="N32:O32"/>
    <mergeCell ref="R32:S32"/>
    <mergeCell ref="T32:U32"/>
    <mergeCell ref="K33:L33"/>
    <mergeCell ref="N33:O33"/>
    <mergeCell ref="R33:S33"/>
    <mergeCell ref="T33:U33"/>
    <mergeCell ref="K27:L27"/>
    <mergeCell ref="N27:O27"/>
    <mergeCell ref="R27:S27"/>
    <mergeCell ref="T27:U27"/>
    <mergeCell ref="K31:L31"/>
    <mergeCell ref="N31:O31"/>
    <mergeCell ref="R31:S31"/>
    <mergeCell ref="T31:U31"/>
    <mergeCell ref="R29:S29"/>
    <mergeCell ref="T29:U29"/>
    <mergeCell ref="K30:L30"/>
    <mergeCell ref="N30:O30"/>
    <mergeCell ref="R30:S30"/>
    <mergeCell ref="T30:U30"/>
    <mergeCell ref="K29:L29"/>
    <mergeCell ref="N29:O29"/>
    <mergeCell ref="K36:L36"/>
    <mergeCell ref="N36:O36"/>
    <mergeCell ref="R36:S36"/>
    <mergeCell ref="T36:U36"/>
    <mergeCell ref="K37:L37"/>
    <mergeCell ref="N37:O37"/>
    <mergeCell ref="R37:S37"/>
    <mergeCell ref="T37:U37"/>
    <mergeCell ref="K34:L34"/>
    <mergeCell ref="N34:O34"/>
    <mergeCell ref="R34:S34"/>
    <mergeCell ref="T34:U34"/>
    <mergeCell ref="K35:L35"/>
    <mergeCell ref="N35:O35"/>
    <mergeCell ref="R35:S35"/>
    <mergeCell ref="T35:U35"/>
    <mergeCell ref="K40:L40"/>
    <mergeCell ref="N40:O40"/>
    <mergeCell ref="R40:S40"/>
    <mergeCell ref="T40:U40"/>
    <mergeCell ref="K42:L42"/>
    <mergeCell ref="N42:O42"/>
    <mergeCell ref="R42:S42"/>
    <mergeCell ref="T42:U42"/>
    <mergeCell ref="K38:L38"/>
    <mergeCell ref="N38:O38"/>
    <mergeCell ref="R38:S38"/>
    <mergeCell ref="T38:U38"/>
    <mergeCell ref="K39:L39"/>
    <mergeCell ref="N39:O39"/>
    <mergeCell ref="R39:S39"/>
    <mergeCell ref="T39:U39"/>
    <mergeCell ref="A41:U41"/>
    <mergeCell ref="K43:L43"/>
    <mergeCell ref="N43:O43"/>
    <mergeCell ref="R43:S43"/>
    <mergeCell ref="T43:U43"/>
    <mergeCell ref="K44:L44"/>
    <mergeCell ref="N44:O44"/>
    <mergeCell ref="R44:S44"/>
    <mergeCell ref="T44:U44"/>
    <mergeCell ref="K45:L45"/>
    <mergeCell ref="N45:O45"/>
    <mergeCell ref="R45:S45"/>
    <mergeCell ref="T45:U45"/>
    <mergeCell ref="L76:N76"/>
    <mergeCell ref="O76:P76"/>
    <mergeCell ref="R76:S76"/>
    <mergeCell ref="T76:U76"/>
    <mergeCell ref="L77:N77"/>
    <mergeCell ref="O77:P77"/>
    <mergeCell ref="R77:S77"/>
    <mergeCell ref="T77:U77"/>
    <mergeCell ref="L74:N74"/>
    <mergeCell ref="O74:P74"/>
    <mergeCell ref="R74:S74"/>
    <mergeCell ref="T74:U74"/>
    <mergeCell ref="L75:N75"/>
    <mergeCell ref="O75:P75"/>
    <mergeCell ref="R75:S75"/>
    <mergeCell ref="T75:U75"/>
    <mergeCell ref="K49:L49"/>
    <mergeCell ref="N49:O49"/>
    <mergeCell ref="R49:S49"/>
    <mergeCell ref="T49:U49"/>
    <mergeCell ref="K54:L54"/>
    <mergeCell ref="N54:O54"/>
    <mergeCell ref="T73:U73"/>
    <mergeCell ref="L70:P70"/>
    <mergeCell ref="R70:U70"/>
    <mergeCell ref="L71:N71"/>
    <mergeCell ref="N55:O55"/>
    <mergeCell ref="R55:S55"/>
    <mergeCell ref="T55:U55"/>
    <mergeCell ref="K59:L59"/>
    <mergeCell ref="N59:O59"/>
    <mergeCell ref="R59:S59"/>
    <mergeCell ref="T59:U59"/>
    <mergeCell ref="K60:L60"/>
    <mergeCell ref="L73:N73"/>
    <mergeCell ref="O73:P73"/>
    <mergeCell ref="R73:S73"/>
    <mergeCell ref="L72:N72"/>
    <mergeCell ref="O72:P72"/>
    <mergeCell ref="R72:S72"/>
    <mergeCell ref="K47:L47"/>
    <mergeCell ref="N47:O47"/>
    <mergeCell ref="R47:S47"/>
    <mergeCell ref="T47:U47"/>
    <mergeCell ref="K48:L48"/>
    <mergeCell ref="N48:O48"/>
    <mergeCell ref="R48:S48"/>
    <mergeCell ref="T48:U48"/>
    <mergeCell ref="K46:L46"/>
    <mergeCell ref="T72:U72"/>
    <mergeCell ref="O71:P71"/>
    <mergeCell ref="R71:S71"/>
    <mergeCell ref="T71:U71"/>
    <mergeCell ref="K57:L57"/>
    <mergeCell ref="N57:O57"/>
    <mergeCell ref="R57:S57"/>
    <mergeCell ref="T57:U57"/>
    <mergeCell ref="K58:L58"/>
    <mergeCell ref="N58:O58"/>
    <mergeCell ref="R58:S58"/>
    <mergeCell ref="T58:U58"/>
    <mergeCell ref="N60:O60"/>
    <mergeCell ref="R60:S60"/>
    <mergeCell ref="T60:U60"/>
    <mergeCell ref="K61:L61"/>
    <mergeCell ref="N61:O61"/>
    <mergeCell ref="R61:S61"/>
    <mergeCell ref="T61:U61"/>
    <mergeCell ref="K62:L62"/>
    <mergeCell ref="N62:O62"/>
    <mergeCell ref="R62:S62"/>
    <mergeCell ref="T62:U62"/>
    <mergeCell ref="K63:L63"/>
    <mergeCell ref="N63:O63"/>
    <mergeCell ref="R63:S63"/>
    <mergeCell ref="T63:U63"/>
    <mergeCell ref="K64:L64"/>
    <mergeCell ref="N64:O64"/>
    <mergeCell ref="R64:S64"/>
    <mergeCell ref="T64:U64"/>
    <mergeCell ref="K65:L65"/>
    <mergeCell ref="N65:O65"/>
    <mergeCell ref="R65:S65"/>
    <mergeCell ref="T65:U65"/>
    <mergeCell ref="K66:L66"/>
    <mergeCell ref="N66:O66"/>
    <mergeCell ref="R66:S66"/>
    <mergeCell ref="T66:U66"/>
    <mergeCell ref="K67:L67"/>
    <mergeCell ref="N67:O67"/>
    <mergeCell ref="R67:S67"/>
    <mergeCell ref="T67:U67"/>
    <mergeCell ref="K68:L68"/>
    <mergeCell ref="N68:O68"/>
    <mergeCell ref="R68:S68"/>
    <mergeCell ref="T68:U68"/>
    <mergeCell ref="K55:L55"/>
    <mergeCell ref="K53:L53"/>
    <mergeCell ref="N53:O53"/>
    <mergeCell ref="R53:S53"/>
    <mergeCell ref="T53:U53"/>
    <mergeCell ref="R54:S54"/>
    <mergeCell ref="T54:U54"/>
    <mergeCell ref="A56:U56"/>
    <mergeCell ref="Q3:S3"/>
    <mergeCell ref="K50:L50"/>
    <mergeCell ref="N50:O50"/>
    <mergeCell ref="R50:S50"/>
    <mergeCell ref="T50:U50"/>
    <mergeCell ref="K51:L51"/>
    <mergeCell ref="N51:O51"/>
    <mergeCell ref="R51:S51"/>
    <mergeCell ref="T51:U51"/>
    <mergeCell ref="K52:L52"/>
    <mergeCell ref="N52:O52"/>
    <mergeCell ref="R52:S52"/>
    <mergeCell ref="T52:U52"/>
    <mergeCell ref="N46:O46"/>
    <mergeCell ref="R46:S46"/>
    <mergeCell ref="T46:U4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321-1AE2-4D6C-8A89-C2491B1294BE}">
  <sheetPr>
    <pageSetUpPr fitToPage="1"/>
  </sheetPr>
  <dimension ref="A1:AE68"/>
  <sheetViews>
    <sheetView tabSelected="1"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30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6" bestFit="1" customWidth="1"/>
    <col min="14" max="14" width="3.21875" style="1" customWidth="1"/>
    <col min="15" max="15" width="4.109375" style="1" customWidth="1"/>
    <col min="16" max="16" width="4.109375" style="52" customWidth="1"/>
    <col min="17" max="17" width="6" style="52" bestFit="1" customWidth="1"/>
    <col min="18" max="18" width="3.33203125" style="1" customWidth="1"/>
    <col min="19" max="19" width="4.44140625" style="1" customWidth="1"/>
    <col min="20" max="21" width="4.109375" style="1" customWidth="1"/>
    <col min="22" max="22" width="17.77734375" style="1" bestFit="1" customWidth="1"/>
    <col min="23" max="25" width="9" style="1"/>
    <col min="27" max="27" width="10.44140625" bestFit="1" customWidth="1"/>
  </cols>
  <sheetData>
    <row r="1" spans="1:31" ht="31.5" customHeight="1">
      <c r="A1" s="13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1"/>
    </row>
    <row r="2" spans="1:31" ht="16.5" customHeight="1">
      <c r="A2" s="9" t="s">
        <v>1</v>
      </c>
      <c r="B2" s="10"/>
      <c r="C2" s="142" t="s">
        <v>75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4"/>
      <c r="X2" s="1" t="s">
        <v>23</v>
      </c>
      <c r="Y2" s="1" t="s">
        <v>24</v>
      </c>
    </row>
    <row r="3" spans="1:31" ht="16.5" customHeight="1">
      <c r="A3" s="46" t="s">
        <v>2</v>
      </c>
      <c r="B3" s="48"/>
      <c r="C3" s="46" t="s">
        <v>74</v>
      </c>
      <c r="D3" s="47"/>
      <c r="E3" s="47"/>
      <c r="F3" s="47"/>
      <c r="G3" s="47"/>
      <c r="H3" s="47"/>
      <c r="I3" s="47"/>
      <c r="J3" s="47"/>
      <c r="K3" s="47" t="s">
        <v>34</v>
      </c>
      <c r="L3" s="106">
        <v>213</v>
      </c>
      <c r="M3" s="106"/>
      <c r="N3" s="106"/>
      <c r="O3" s="47" t="s">
        <v>10</v>
      </c>
      <c r="P3" s="47" t="s">
        <v>34</v>
      </c>
      <c r="Q3" s="106">
        <v>214</v>
      </c>
      <c r="R3" s="106"/>
      <c r="S3" s="106"/>
      <c r="T3" s="47"/>
      <c r="U3" s="48"/>
      <c r="X3" s="1" t="s">
        <v>25</v>
      </c>
      <c r="Y3" s="1" t="s">
        <v>26</v>
      </c>
    </row>
    <row r="4" spans="1:31" ht="16.5" customHeight="1">
      <c r="A4" s="46" t="s">
        <v>16</v>
      </c>
      <c r="B4" s="48"/>
      <c r="C4" s="145" t="s">
        <v>43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7"/>
    </row>
    <row r="5" spans="1:31" ht="16.5" customHeight="1">
      <c r="A5" s="7" t="s">
        <v>13</v>
      </c>
      <c r="B5" s="8"/>
      <c r="C5" s="142" t="s">
        <v>42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4"/>
      <c r="Y5" s="24"/>
      <c r="Z5" s="24"/>
      <c r="AA5" s="25"/>
    </row>
    <row r="6" spans="1:31" ht="16.5" customHeight="1">
      <c r="A6" s="123" t="s">
        <v>39</v>
      </c>
      <c r="B6" s="125"/>
      <c r="C6" s="125"/>
      <c r="D6" s="125"/>
      <c r="E6" s="125"/>
      <c r="F6" s="125"/>
      <c r="G6" s="125"/>
      <c r="H6" s="125"/>
      <c r="I6" s="126"/>
      <c r="J6" s="133" t="s">
        <v>9</v>
      </c>
      <c r="K6" s="134"/>
      <c r="L6" s="135"/>
      <c r="M6" s="133" t="s">
        <v>11</v>
      </c>
      <c r="N6" s="134"/>
      <c r="O6" s="134"/>
      <c r="P6" s="134"/>
      <c r="Q6" s="134"/>
      <c r="R6" s="134"/>
      <c r="S6" s="134"/>
      <c r="T6" s="134"/>
      <c r="U6" s="135"/>
      <c r="Y6" s="27"/>
      <c r="Z6" s="27"/>
      <c r="AA6" s="28"/>
    </row>
    <row r="7" spans="1:31" ht="16.5" customHeight="1">
      <c r="A7" s="148" t="s">
        <v>3</v>
      </c>
      <c r="B7" s="148" t="s">
        <v>4</v>
      </c>
      <c r="C7" s="133" t="s">
        <v>27</v>
      </c>
      <c r="D7" s="134"/>
      <c r="E7" s="134"/>
      <c r="F7" s="134"/>
      <c r="G7" s="135"/>
      <c r="H7" s="123" t="s">
        <v>8</v>
      </c>
      <c r="I7" s="126"/>
      <c r="J7" s="136"/>
      <c r="K7" s="137"/>
      <c r="L7" s="138"/>
      <c r="M7" s="136"/>
      <c r="N7" s="137"/>
      <c r="O7" s="137"/>
      <c r="P7" s="137"/>
      <c r="Q7" s="137"/>
      <c r="R7" s="137"/>
      <c r="S7" s="137"/>
      <c r="T7" s="137"/>
      <c r="U7" s="138"/>
      <c r="V7" s="1" t="str">
        <f>A7</f>
        <v>場所</v>
      </c>
      <c r="Y7" s="129" t="s">
        <v>28</v>
      </c>
      <c r="Z7" s="129"/>
    </row>
    <row r="8" spans="1:31" ht="16.5" customHeight="1">
      <c r="A8" s="149"/>
      <c r="B8" s="149"/>
      <c r="C8" s="136"/>
      <c r="D8" s="137"/>
      <c r="E8" s="137"/>
      <c r="F8" s="137"/>
      <c r="G8" s="138"/>
      <c r="H8" s="2" t="s">
        <v>3</v>
      </c>
      <c r="I8" s="3" t="s">
        <v>7</v>
      </c>
      <c r="J8" s="49" t="s">
        <v>3</v>
      </c>
      <c r="K8" s="130" t="s">
        <v>7</v>
      </c>
      <c r="L8" s="126"/>
      <c r="M8" s="50"/>
      <c r="N8" s="126" t="s">
        <v>17</v>
      </c>
      <c r="O8" s="152"/>
      <c r="P8" s="152"/>
      <c r="Q8" s="152"/>
      <c r="R8" s="152"/>
      <c r="S8" s="152"/>
      <c r="T8" s="123" t="s">
        <v>18</v>
      </c>
      <c r="U8" s="126"/>
      <c r="W8" s="45"/>
      <c r="Y8" s="1" t="s">
        <v>29</v>
      </c>
      <c r="Z8" s="22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153" t="s">
        <v>40</v>
      </c>
      <c r="B9" s="125"/>
      <c r="C9" s="125"/>
      <c r="D9" s="125"/>
      <c r="E9" s="125"/>
      <c r="F9" s="125"/>
      <c r="G9" s="126"/>
      <c r="H9" s="2"/>
      <c r="I9" s="3"/>
      <c r="J9" s="49"/>
      <c r="K9" s="53"/>
      <c r="L9" s="51"/>
      <c r="M9" s="50"/>
      <c r="N9" s="50"/>
      <c r="O9" s="50"/>
      <c r="P9" s="50"/>
      <c r="Q9" s="50"/>
      <c r="R9" s="50"/>
      <c r="S9" s="51"/>
      <c r="T9" s="49"/>
      <c r="U9" s="51"/>
      <c r="W9" s="45">
        <v>4.1666666666666664E-2</v>
      </c>
      <c r="Z9" s="22"/>
      <c r="AB9" s="1"/>
      <c r="AC9" s="1"/>
      <c r="AD9" s="1"/>
      <c r="AE9" s="1"/>
    </row>
    <row r="10" spans="1:31" ht="16.5" customHeight="1">
      <c r="A10" s="29" t="s">
        <v>45</v>
      </c>
      <c r="B10" s="29" t="s">
        <v>5</v>
      </c>
      <c r="C10" s="38">
        <f>AA10</f>
        <v>6.3449999999999998</v>
      </c>
      <c r="D10" s="39" t="s">
        <v>14</v>
      </c>
      <c r="E10" s="40" t="s">
        <v>6</v>
      </c>
      <c r="F10" s="41">
        <v>1</v>
      </c>
      <c r="G10" s="39" t="s">
        <v>15</v>
      </c>
      <c r="H10" s="42">
        <f>C10</f>
        <v>6.3449999999999998</v>
      </c>
      <c r="I10" s="43">
        <f>H10</f>
        <v>6.3449999999999998</v>
      </c>
      <c r="J10" s="42">
        <f>H10</f>
        <v>6.3449999999999998</v>
      </c>
      <c r="K10" s="119">
        <f>J10</f>
        <v>6.3449999999999998</v>
      </c>
      <c r="L10" s="120"/>
      <c r="M10" s="85">
        <v>45608</v>
      </c>
      <c r="N10" s="99">
        <v>0.89583333333333337</v>
      </c>
      <c r="O10" s="99"/>
      <c r="P10" s="44" t="s">
        <v>10</v>
      </c>
      <c r="Q10" s="85">
        <v>45608</v>
      </c>
      <c r="R10" s="99">
        <f t="shared" ref="R10:R41" si="0">N10+W10</f>
        <v>0.89930555555555558</v>
      </c>
      <c r="S10" s="100"/>
      <c r="T10" s="101"/>
      <c r="U10" s="102"/>
      <c r="V10" s="1" t="str">
        <f t="shared" ref="V10:V41" si="1">A10</f>
        <v xml:space="preserve"> 1'</v>
      </c>
      <c r="W10" s="45">
        <v>3.472222222222222E-3</v>
      </c>
      <c r="Y10" s="24">
        <v>423</v>
      </c>
      <c r="Z10" s="24">
        <v>423</v>
      </c>
      <c r="AA10" s="25">
        <f>(Y10+Z10)*0.015/2+AH10</f>
        <v>6.3449999999999998</v>
      </c>
    </row>
    <row r="11" spans="1:31" ht="16.5" customHeight="1">
      <c r="A11" s="4" t="s">
        <v>45</v>
      </c>
      <c r="B11" s="63" t="s">
        <v>32</v>
      </c>
      <c r="C11" s="11">
        <v>6</v>
      </c>
      <c r="D11" s="12" t="s">
        <v>14</v>
      </c>
      <c r="E11" s="13" t="s">
        <v>6</v>
      </c>
      <c r="F11" s="26">
        <v>71</v>
      </c>
      <c r="G11" s="12" t="s">
        <v>15</v>
      </c>
      <c r="H11" s="5">
        <f>C11*F11</f>
        <v>426</v>
      </c>
      <c r="I11" s="6">
        <f>H11</f>
        <v>426</v>
      </c>
      <c r="J11" s="5">
        <f t="shared" ref="J11:J24" si="2">AA11</f>
        <v>423</v>
      </c>
      <c r="K11" s="93">
        <f>J11</f>
        <v>423</v>
      </c>
      <c r="L11" s="94"/>
      <c r="M11" s="84">
        <v>45608</v>
      </c>
      <c r="N11" s="95">
        <f>R10</f>
        <v>0.89930555555555558</v>
      </c>
      <c r="O11" s="95"/>
      <c r="P11" s="21" t="s">
        <v>10</v>
      </c>
      <c r="Q11" s="84">
        <v>45609</v>
      </c>
      <c r="R11" s="95">
        <f t="shared" ref="R11" si="3">N11+W11</f>
        <v>1.1528769841269841</v>
      </c>
      <c r="S11" s="96"/>
      <c r="T11" s="97">
        <v>70</v>
      </c>
      <c r="U11" s="98"/>
      <c r="V11" s="1" t="str">
        <f t="shared" si="1"/>
        <v xml:space="preserve"> 1'</v>
      </c>
      <c r="W11" s="45">
        <f>60*C11*F11/T11*"0:1"</f>
        <v>0.25357142857142861</v>
      </c>
      <c r="Y11" s="27">
        <v>423</v>
      </c>
      <c r="Z11" s="27">
        <v>423</v>
      </c>
      <c r="AA11" s="28">
        <f>(Y11+Z11)/2*1</f>
        <v>423</v>
      </c>
      <c r="AB11">
        <v>5</v>
      </c>
    </row>
    <row r="12" spans="1:31" ht="16.5" customHeight="1">
      <c r="A12" s="14" t="s">
        <v>46</v>
      </c>
      <c r="B12" s="29" t="s">
        <v>5</v>
      </c>
      <c r="C12" s="15">
        <f>J12</f>
        <v>0.78749999999999998</v>
      </c>
      <c r="D12" s="16" t="s">
        <v>14</v>
      </c>
      <c r="E12" s="17" t="s">
        <v>6</v>
      </c>
      <c r="F12" s="23">
        <v>1</v>
      </c>
      <c r="G12" s="16" t="s">
        <v>15</v>
      </c>
      <c r="H12" s="18">
        <f>C12</f>
        <v>0.78749999999999998</v>
      </c>
      <c r="I12" s="19">
        <f>I10+H12</f>
        <v>7.1324999999999994</v>
      </c>
      <c r="J12" s="18">
        <f>AA12</f>
        <v>0.78749999999999998</v>
      </c>
      <c r="K12" s="107">
        <f>K10+J12</f>
        <v>7.1324999999999994</v>
      </c>
      <c r="L12" s="108"/>
      <c r="M12" s="85">
        <v>45609</v>
      </c>
      <c r="N12" s="99">
        <f>N13-W12+W9</f>
        <v>1.1910714285714286</v>
      </c>
      <c r="O12" s="99"/>
      <c r="P12" s="20" t="s">
        <v>10</v>
      </c>
      <c r="Q12" s="85">
        <v>45609</v>
      </c>
      <c r="R12" s="109">
        <f t="shared" si="0"/>
        <v>1.1945436507936509</v>
      </c>
      <c r="S12" s="110"/>
      <c r="T12" s="111"/>
      <c r="U12" s="112"/>
      <c r="V12" s="1" t="str">
        <f t="shared" si="1"/>
        <v xml:space="preserve"> 2'</v>
      </c>
      <c r="W12" s="45">
        <v>3.472222222222222E-3</v>
      </c>
      <c r="Y12" s="24">
        <f>Y13</f>
        <v>60</v>
      </c>
      <c r="Z12" s="24">
        <f>Z13</f>
        <v>45</v>
      </c>
      <c r="AA12" s="25">
        <f>(Y12+Z12)*0.015/2+AH12</f>
        <v>0.78749999999999998</v>
      </c>
    </row>
    <row r="13" spans="1:31" ht="16.5" customHeight="1">
      <c r="A13" s="4" t="s">
        <v>46</v>
      </c>
      <c r="B13" s="62" t="s">
        <v>31</v>
      </c>
      <c r="C13" s="11">
        <v>6</v>
      </c>
      <c r="D13" s="12" t="s">
        <v>14</v>
      </c>
      <c r="E13" s="13" t="s">
        <v>6</v>
      </c>
      <c r="F13" s="26">
        <v>9</v>
      </c>
      <c r="G13" s="12" t="s">
        <v>15</v>
      </c>
      <c r="H13" s="5">
        <f>C13*F13</f>
        <v>54</v>
      </c>
      <c r="I13" s="6">
        <f>H13</f>
        <v>54</v>
      </c>
      <c r="J13" s="5">
        <f t="shared" si="2"/>
        <v>52.5</v>
      </c>
      <c r="K13" s="93">
        <f>J13</f>
        <v>52.5</v>
      </c>
      <c r="L13" s="94"/>
      <c r="M13" s="84">
        <v>45609</v>
      </c>
      <c r="N13" s="95">
        <f>R11+X9</f>
        <v>1.1528769841269841</v>
      </c>
      <c r="O13" s="95"/>
      <c r="P13" s="21" t="s">
        <v>10</v>
      </c>
      <c r="Q13" s="84">
        <v>45609</v>
      </c>
      <c r="R13" s="95">
        <f t="shared" si="0"/>
        <v>1.1978769841269841</v>
      </c>
      <c r="S13" s="96"/>
      <c r="T13" s="97">
        <v>50</v>
      </c>
      <c r="U13" s="98"/>
      <c r="V13" s="1" t="str">
        <f t="shared" si="1"/>
        <v xml:space="preserve"> 2'</v>
      </c>
      <c r="W13" s="45">
        <f>60*C13*F13/T13*"0:1"</f>
        <v>4.4999999999999998E-2</v>
      </c>
      <c r="Y13" s="27">
        <v>60</v>
      </c>
      <c r="Z13" s="27">
        <v>45</v>
      </c>
      <c r="AA13" s="28">
        <f>(Y13+Z13)/2*1</f>
        <v>52.5</v>
      </c>
      <c r="AB13">
        <v>5</v>
      </c>
    </row>
    <row r="14" spans="1:31" ht="16.5" customHeight="1">
      <c r="A14" s="14" t="s">
        <v>47</v>
      </c>
      <c r="B14" s="29" t="s">
        <v>5</v>
      </c>
      <c r="C14" s="15">
        <f>J14</f>
        <v>0.78749999999999998</v>
      </c>
      <c r="D14" s="16" t="s">
        <v>14</v>
      </c>
      <c r="E14" s="17" t="s">
        <v>6</v>
      </c>
      <c r="F14" s="23">
        <v>1</v>
      </c>
      <c r="G14" s="16" t="s">
        <v>15</v>
      </c>
      <c r="H14" s="18">
        <f>C14</f>
        <v>0.78749999999999998</v>
      </c>
      <c r="I14" s="19">
        <f>H14+I12</f>
        <v>7.919999999999999</v>
      </c>
      <c r="J14" s="18">
        <f t="shared" si="2"/>
        <v>0.78749999999999998</v>
      </c>
      <c r="K14" s="107">
        <f>J14+K12</f>
        <v>7.919999999999999</v>
      </c>
      <c r="L14" s="108"/>
      <c r="M14" s="85">
        <v>45609</v>
      </c>
      <c r="N14" s="109">
        <f>R13-W14</f>
        <v>1.1944047619047617</v>
      </c>
      <c r="O14" s="109"/>
      <c r="P14" s="20" t="s">
        <v>10</v>
      </c>
      <c r="Q14" s="85">
        <v>45609</v>
      </c>
      <c r="R14" s="109">
        <f t="shared" si="0"/>
        <v>1.1978769841269841</v>
      </c>
      <c r="S14" s="110"/>
      <c r="T14" s="111"/>
      <c r="U14" s="112"/>
      <c r="V14" s="1" t="str">
        <f t="shared" si="1"/>
        <v xml:space="preserve"> 3'</v>
      </c>
      <c r="W14" s="45">
        <v>3.472222222222222E-3</v>
      </c>
      <c r="Y14" s="24">
        <f>Y15</f>
        <v>60</v>
      </c>
      <c r="Z14" s="24">
        <f>Z15</f>
        <v>45</v>
      </c>
      <c r="AA14" s="25">
        <f>(Y14+Z14)*0.015/2+AH14</f>
        <v>0.78749999999999998</v>
      </c>
    </row>
    <row r="15" spans="1:31" ht="16.5" customHeight="1">
      <c r="A15" s="4" t="s">
        <v>47</v>
      </c>
      <c r="B15" s="62" t="s">
        <v>31</v>
      </c>
      <c r="C15" s="11">
        <v>6</v>
      </c>
      <c r="D15" s="12" t="s">
        <v>14</v>
      </c>
      <c r="E15" s="13" t="s">
        <v>6</v>
      </c>
      <c r="F15" s="26">
        <v>9</v>
      </c>
      <c r="G15" s="12" t="s">
        <v>15</v>
      </c>
      <c r="H15" s="5">
        <f>C15*F15</f>
        <v>54</v>
      </c>
      <c r="I15" s="6">
        <f>I13+H15</f>
        <v>108</v>
      </c>
      <c r="J15" s="5">
        <f t="shared" si="2"/>
        <v>52.5</v>
      </c>
      <c r="K15" s="93">
        <f>K13+J15</f>
        <v>105</v>
      </c>
      <c r="L15" s="94"/>
      <c r="M15" s="84">
        <v>45609</v>
      </c>
      <c r="N15" s="95">
        <f>R13</f>
        <v>1.1978769841269841</v>
      </c>
      <c r="O15" s="95"/>
      <c r="P15" s="21" t="s">
        <v>10</v>
      </c>
      <c r="Q15" s="84">
        <v>45609</v>
      </c>
      <c r="R15" s="95">
        <f t="shared" si="0"/>
        <v>1.242876984126984</v>
      </c>
      <c r="S15" s="96"/>
      <c r="T15" s="97">
        <v>50</v>
      </c>
      <c r="U15" s="98"/>
      <c r="V15" s="1" t="str">
        <f t="shared" si="1"/>
        <v xml:space="preserve"> 3'</v>
      </c>
      <c r="W15" s="45">
        <f>60*C15*F15/T15*"0:1"</f>
        <v>4.4999999999999998E-2</v>
      </c>
      <c r="Y15" s="27">
        <v>60</v>
      </c>
      <c r="Z15" s="27">
        <v>45</v>
      </c>
      <c r="AA15" s="28">
        <f>(Y15+Z15)/2*1</f>
        <v>52.5</v>
      </c>
      <c r="AB15">
        <v>5</v>
      </c>
    </row>
    <row r="16" spans="1:31" ht="16.5" customHeight="1">
      <c r="A16" s="14" t="s">
        <v>48</v>
      </c>
      <c r="B16" s="29" t="s">
        <v>5</v>
      </c>
      <c r="C16" s="15">
        <f>J16</f>
        <v>0.78749999999999998</v>
      </c>
      <c r="D16" s="16" t="s">
        <v>14</v>
      </c>
      <c r="E16" s="17" t="s">
        <v>6</v>
      </c>
      <c r="F16" s="23">
        <v>1</v>
      </c>
      <c r="G16" s="16" t="s">
        <v>15</v>
      </c>
      <c r="H16" s="18">
        <f>C16</f>
        <v>0.78749999999999998</v>
      </c>
      <c r="I16" s="19">
        <f>H16+I14</f>
        <v>8.7074999999999996</v>
      </c>
      <c r="J16" s="18">
        <f t="shared" si="2"/>
        <v>0.78749999999999998</v>
      </c>
      <c r="K16" s="107">
        <f>J16+K14</f>
        <v>8.7074999999999996</v>
      </c>
      <c r="L16" s="108"/>
      <c r="M16" s="85">
        <v>45609</v>
      </c>
      <c r="N16" s="109">
        <f>R15-W16</f>
        <v>1.2394047619047617</v>
      </c>
      <c r="O16" s="109"/>
      <c r="P16" s="20" t="s">
        <v>10</v>
      </c>
      <c r="Q16" s="85">
        <v>45609</v>
      </c>
      <c r="R16" s="109">
        <f t="shared" si="0"/>
        <v>1.242876984126984</v>
      </c>
      <c r="S16" s="110"/>
      <c r="T16" s="111"/>
      <c r="U16" s="112"/>
      <c r="V16" s="1" t="str">
        <f t="shared" si="1"/>
        <v xml:space="preserve"> 4'</v>
      </c>
      <c r="W16" s="45">
        <v>3.472222222222222E-3</v>
      </c>
      <c r="Y16" s="24">
        <f>Y17</f>
        <v>60</v>
      </c>
      <c r="Z16" s="24">
        <f>Z17</f>
        <v>45</v>
      </c>
      <c r="AA16" s="25">
        <f>(Y16+Z16)*0.015/2+AH16</f>
        <v>0.78749999999999998</v>
      </c>
    </row>
    <row r="17" spans="1:31" ht="16.5" customHeight="1">
      <c r="A17" s="4" t="s">
        <v>48</v>
      </c>
      <c r="B17" s="62" t="s">
        <v>31</v>
      </c>
      <c r="C17" s="11">
        <v>6</v>
      </c>
      <c r="D17" s="12" t="s">
        <v>14</v>
      </c>
      <c r="E17" s="13" t="s">
        <v>6</v>
      </c>
      <c r="F17" s="26">
        <v>9</v>
      </c>
      <c r="G17" s="12" t="s">
        <v>15</v>
      </c>
      <c r="H17" s="5">
        <f>C17*F17</f>
        <v>54</v>
      </c>
      <c r="I17" s="6">
        <f>I15+H17</f>
        <v>162</v>
      </c>
      <c r="J17" s="5">
        <f t="shared" si="2"/>
        <v>52.5</v>
      </c>
      <c r="K17" s="93">
        <f>K15+J17</f>
        <v>157.5</v>
      </c>
      <c r="L17" s="94"/>
      <c r="M17" s="84">
        <v>45609</v>
      </c>
      <c r="N17" s="95">
        <f>R16</f>
        <v>1.242876984126984</v>
      </c>
      <c r="O17" s="95"/>
      <c r="P17" s="21" t="s">
        <v>10</v>
      </c>
      <c r="Q17" s="84">
        <v>45609</v>
      </c>
      <c r="R17" s="95">
        <f t="shared" si="0"/>
        <v>1.2878769841269839</v>
      </c>
      <c r="S17" s="96"/>
      <c r="T17" s="97">
        <v>50</v>
      </c>
      <c r="U17" s="98"/>
      <c r="V17" s="1" t="str">
        <f t="shared" si="1"/>
        <v xml:space="preserve"> 4'</v>
      </c>
      <c r="W17" s="45">
        <f>60*C17*F17/T17*"0:1"</f>
        <v>4.4999999999999998E-2</v>
      </c>
      <c r="Y17" s="27">
        <v>60</v>
      </c>
      <c r="Z17" s="27">
        <v>45</v>
      </c>
      <c r="AA17" s="28">
        <f>(Y17+Z17)/2*1</f>
        <v>52.5</v>
      </c>
      <c r="AB17">
        <v>5</v>
      </c>
    </row>
    <row r="18" spans="1:31" ht="16.5" customHeight="1">
      <c r="A18" s="14" t="s">
        <v>49</v>
      </c>
      <c r="B18" s="29" t="s">
        <v>5</v>
      </c>
      <c r="C18" s="15">
        <f>J18</f>
        <v>0.78749999999999998</v>
      </c>
      <c r="D18" s="16" t="s">
        <v>14</v>
      </c>
      <c r="E18" s="17" t="s">
        <v>6</v>
      </c>
      <c r="F18" s="23">
        <v>1</v>
      </c>
      <c r="G18" s="16" t="s">
        <v>15</v>
      </c>
      <c r="H18" s="18">
        <f>C18</f>
        <v>0.78749999999999998</v>
      </c>
      <c r="I18" s="19">
        <f>H18+I16</f>
        <v>9.4949999999999992</v>
      </c>
      <c r="J18" s="18">
        <f t="shared" si="2"/>
        <v>0.78749999999999998</v>
      </c>
      <c r="K18" s="107">
        <f>J18+K16</f>
        <v>9.4949999999999992</v>
      </c>
      <c r="L18" s="108"/>
      <c r="M18" s="85">
        <v>45609</v>
      </c>
      <c r="N18" s="109">
        <f>R17-W18</f>
        <v>1.2844047619047616</v>
      </c>
      <c r="O18" s="109"/>
      <c r="P18" s="20" t="s">
        <v>10</v>
      </c>
      <c r="Q18" s="85">
        <v>45609</v>
      </c>
      <c r="R18" s="109">
        <f t="shared" si="0"/>
        <v>1.2878769841269839</v>
      </c>
      <c r="S18" s="110"/>
      <c r="T18" s="111"/>
      <c r="U18" s="112"/>
      <c r="V18" s="1" t="str">
        <f t="shared" si="1"/>
        <v xml:space="preserve"> 5'</v>
      </c>
      <c r="W18" s="45">
        <v>3.472222222222222E-3</v>
      </c>
      <c r="Y18" s="24">
        <f>Y19</f>
        <v>60</v>
      </c>
      <c r="Z18" s="24">
        <f>Z19</f>
        <v>45</v>
      </c>
      <c r="AA18" s="25">
        <f>(Y18+Z18)*0.015/2+AH18</f>
        <v>0.78749999999999998</v>
      </c>
    </row>
    <row r="19" spans="1:31" ht="16.5" customHeight="1">
      <c r="A19" s="4" t="s">
        <v>49</v>
      </c>
      <c r="B19" s="62" t="s">
        <v>31</v>
      </c>
      <c r="C19" s="11">
        <v>6</v>
      </c>
      <c r="D19" s="12" t="s">
        <v>14</v>
      </c>
      <c r="E19" s="13" t="s">
        <v>6</v>
      </c>
      <c r="F19" s="26">
        <v>9</v>
      </c>
      <c r="G19" s="12" t="s">
        <v>15</v>
      </c>
      <c r="H19" s="5">
        <f>C19*F19</f>
        <v>54</v>
      </c>
      <c r="I19" s="6">
        <f>I17+H19</f>
        <v>216</v>
      </c>
      <c r="J19" s="5">
        <f t="shared" si="2"/>
        <v>52.5</v>
      </c>
      <c r="K19" s="93">
        <f>K17+J19</f>
        <v>210</v>
      </c>
      <c r="L19" s="94"/>
      <c r="M19" s="84">
        <v>45609</v>
      </c>
      <c r="N19" s="95">
        <f>R18</f>
        <v>1.2878769841269839</v>
      </c>
      <c r="O19" s="95"/>
      <c r="P19" s="21" t="s">
        <v>10</v>
      </c>
      <c r="Q19" s="84">
        <v>45609</v>
      </c>
      <c r="R19" s="95">
        <f t="shared" si="0"/>
        <v>1.3328769841269839</v>
      </c>
      <c r="S19" s="96"/>
      <c r="T19" s="97">
        <v>50</v>
      </c>
      <c r="U19" s="98"/>
      <c r="V19" s="1" t="str">
        <f t="shared" si="1"/>
        <v xml:space="preserve"> 5'</v>
      </c>
      <c r="W19" s="45">
        <f>60*C19*F19/T19*"0:1"</f>
        <v>4.4999999999999998E-2</v>
      </c>
      <c r="Y19" s="27">
        <v>60</v>
      </c>
      <c r="Z19" s="27">
        <v>45</v>
      </c>
      <c r="AA19" s="28">
        <f>(Y19+Z19)/2*1</f>
        <v>52.5</v>
      </c>
      <c r="AB19">
        <v>5</v>
      </c>
    </row>
    <row r="20" spans="1:31" ht="16.2" customHeight="1">
      <c r="A20" s="103" t="s">
        <v>68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5"/>
      <c r="W20" s="45"/>
      <c r="X20" s="35">
        <v>4.1666666666666664E-2</v>
      </c>
      <c r="Y20" s="27"/>
      <c r="Z20" s="27"/>
      <c r="AA20" s="28"/>
    </row>
    <row r="21" spans="1:31" ht="16.5" customHeight="1">
      <c r="A21" s="14" t="s">
        <v>50</v>
      </c>
      <c r="B21" s="29" t="s">
        <v>5</v>
      </c>
      <c r="C21" s="15">
        <f>J21</f>
        <v>0.78749999999999998</v>
      </c>
      <c r="D21" s="16" t="s">
        <v>14</v>
      </c>
      <c r="E21" s="17" t="s">
        <v>6</v>
      </c>
      <c r="F21" s="23">
        <v>1</v>
      </c>
      <c r="G21" s="16" t="s">
        <v>15</v>
      </c>
      <c r="H21" s="18">
        <f>C21</f>
        <v>0.78749999999999998</v>
      </c>
      <c r="I21" s="19">
        <f>I18+H21</f>
        <v>10.282499999999999</v>
      </c>
      <c r="J21" s="18">
        <f t="shared" si="2"/>
        <v>0.78749999999999998</v>
      </c>
      <c r="K21" s="107">
        <f>K18+J21</f>
        <v>10.282499999999999</v>
      </c>
      <c r="L21" s="108"/>
      <c r="M21" s="85">
        <v>45609</v>
      </c>
      <c r="N21" s="109">
        <f>R19-W21+X20</f>
        <v>1.3710714285714283</v>
      </c>
      <c r="O21" s="109"/>
      <c r="P21" s="20" t="s">
        <v>10</v>
      </c>
      <c r="Q21" s="85">
        <v>45609</v>
      </c>
      <c r="R21" s="109">
        <f t="shared" si="0"/>
        <v>1.3745436507936506</v>
      </c>
      <c r="S21" s="110"/>
      <c r="T21" s="101"/>
      <c r="U21" s="102"/>
      <c r="V21" s="1" t="str">
        <f t="shared" si="1"/>
        <v xml:space="preserve"> 6'</v>
      </c>
      <c r="W21" s="45">
        <v>3.472222222222222E-3</v>
      </c>
      <c r="Y21" s="24">
        <f>Y22</f>
        <v>60</v>
      </c>
      <c r="Z21" s="24">
        <f>Z22</f>
        <v>45</v>
      </c>
      <c r="AA21" s="25">
        <f>(Y21+Z21)*0.015/2</f>
        <v>0.78749999999999998</v>
      </c>
      <c r="AE21" t="e">
        <f>#REF!*0.02</f>
        <v>#REF!</v>
      </c>
    </row>
    <row r="22" spans="1:31" ht="16.5" customHeight="1">
      <c r="A22" s="4" t="s">
        <v>50</v>
      </c>
      <c r="B22" s="62" t="s">
        <v>31</v>
      </c>
      <c r="C22" s="11">
        <v>6</v>
      </c>
      <c r="D22" s="12" t="s">
        <v>14</v>
      </c>
      <c r="E22" s="13" t="s">
        <v>6</v>
      </c>
      <c r="F22" s="26">
        <v>9</v>
      </c>
      <c r="G22" s="12" t="s">
        <v>15</v>
      </c>
      <c r="H22" s="5">
        <f>C22*F22</f>
        <v>54</v>
      </c>
      <c r="I22" s="6">
        <f>I19+H22</f>
        <v>270</v>
      </c>
      <c r="J22" s="5">
        <f t="shared" si="2"/>
        <v>52.5</v>
      </c>
      <c r="K22" s="93">
        <f>K19+J22</f>
        <v>262.5</v>
      </c>
      <c r="L22" s="94"/>
      <c r="M22" s="84">
        <v>45609</v>
      </c>
      <c r="N22" s="95">
        <f>R21</f>
        <v>1.3745436507936506</v>
      </c>
      <c r="O22" s="95"/>
      <c r="P22" s="21" t="s">
        <v>10</v>
      </c>
      <c r="Q22" s="84">
        <v>45609</v>
      </c>
      <c r="R22" s="95">
        <f t="shared" si="0"/>
        <v>1.4195436507936505</v>
      </c>
      <c r="S22" s="96"/>
      <c r="T22" s="97">
        <v>50</v>
      </c>
      <c r="U22" s="98"/>
      <c r="V22" s="1" t="str">
        <f t="shared" si="1"/>
        <v xml:space="preserve"> 6'</v>
      </c>
      <c r="W22" s="45">
        <f>60*C22*F22/T22*"0:1"</f>
        <v>4.4999999999999998E-2</v>
      </c>
      <c r="Y22" s="27">
        <v>60</v>
      </c>
      <c r="Z22" s="27">
        <v>45</v>
      </c>
      <c r="AA22" s="28">
        <f>(Y22+Z22)/2*1</f>
        <v>52.5</v>
      </c>
      <c r="AB22">
        <v>15</v>
      </c>
    </row>
    <row r="23" spans="1:31" ht="16.5" customHeight="1">
      <c r="A23" s="14" t="s">
        <v>51</v>
      </c>
      <c r="B23" s="29" t="s">
        <v>5</v>
      </c>
      <c r="C23" s="15">
        <f>J23</f>
        <v>0.78749999999999998</v>
      </c>
      <c r="D23" s="16" t="s">
        <v>14</v>
      </c>
      <c r="E23" s="17" t="s">
        <v>6</v>
      </c>
      <c r="F23" s="23">
        <v>1</v>
      </c>
      <c r="G23" s="16" t="s">
        <v>15</v>
      </c>
      <c r="H23" s="18">
        <f>C23</f>
        <v>0.78749999999999998</v>
      </c>
      <c r="I23" s="19">
        <f>H23+I21</f>
        <v>11.069999999999999</v>
      </c>
      <c r="J23" s="18">
        <f t="shared" si="2"/>
        <v>0.78749999999999998</v>
      </c>
      <c r="K23" s="107">
        <f>J23+K21</f>
        <v>11.069999999999999</v>
      </c>
      <c r="L23" s="108"/>
      <c r="M23" s="85">
        <v>45609</v>
      </c>
      <c r="N23" s="99">
        <f>R22-W23</f>
        <v>1.4160714285714282</v>
      </c>
      <c r="O23" s="99"/>
      <c r="P23" s="44" t="s">
        <v>10</v>
      </c>
      <c r="Q23" s="85">
        <v>45609</v>
      </c>
      <c r="R23" s="99">
        <f t="shared" si="0"/>
        <v>1.4195436507936505</v>
      </c>
      <c r="S23" s="100"/>
      <c r="T23" s="111"/>
      <c r="U23" s="112"/>
      <c r="V23" s="1" t="str">
        <f t="shared" si="1"/>
        <v xml:space="preserve"> 7'</v>
      </c>
      <c r="W23" s="45">
        <v>3.472222222222222E-3</v>
      </c>
      <c r="Y23" s="24">
        <f>Y24</f>
        <v>60</v>
      </c>
      <c r="Z23" s="24">
        <f>Z24</f>
        <v>45</v>
      </c>
      <c r="AA23" s="25">
        <f>(Y23+Z23)*0.015/2+AH23</f>
        <v>0.78749999999999998</v>
      </c>
    </row>
    <row r="24" spans="1:31" ht="16.5" customHeight="1">
      <c r="A24" s="4" t="s">
        <v>51</v>
      </c>
      <c r="B24" s="62" t="s">
        <v>31</v>
      </c>
      <c r="C24" s="11">
        <v>6</v>
      </c>
      <c r="D24" s="12" t="s">
        <v>14</v>
      </c>
      <c r="E24" s="13" t="s">
        <v>6</v>
      </c>
      <c r="F24" s="26">
        <v>9</v>
      </c>
      <c r="G24" s="12" t="s">
        <v>15</v>
      </c>
      <c r="H24" s="5">
        <f>C24*F24</f>
        <v>54</v>
      </c>
      <c r="I24" s="6">
        <f>I22+H24</f>
        <v>324</v>
      </c>
      <c r="J24" s="5">
        <f t="shared" si="2"/>
        <v>52.5</v>
      </c>
      <c r="K24" s="93">
        <f>K22+J24</f>
        <v>315</v>
      </c>
      <c r="L24" s="94"/>
      <c r="M24" s="84">
        <v>45609</v>
      </c>
      <c r="N24" s="95">
        <f>R23</f>
        <v>1.4195436507936505</v>
      </c>
      <c r="O24" s="95"/>
      <c r="P24" s="21" t="s">
        <v>10</v>
      </c>
      <c r="Q24" s="84">
        <v>45609</v>
      </c>
      <c r="R24" s="95">
        <f t="shared" si="0"/>
        <v>1.4645436507936505</v>
      </c>
      <c r="S24" s="96"/>
      <c r="T24" s="97">
        <v>50</v>
      </c>
      <c r="U24" s="98"/>
      <c r="V24" s="1" t="str">
        <f t="shared" si="1"/>
        <v xml:space="preserve"> 7'</v>
      </c>
      <c r="W24" s="45">
        <f>60*C24*F24/T24*"0:1"</f>
        <v>4.4999999999999998E-2</v>
      </c>
      <c r="Y24" s="27">
        <v>60</v>
      </c>
      <c r="Z24" s="27">
        <v>45</v>
      </c>
      <c r="AA24" s="28">
        <f>(Y24+Z24)/2*1</f>
        <v>52.5</v>
      </c>
      <c r="AB24">
        <v>5</v>
      </c>
    </row>
    <row r="25" spans="1:31" ht="16.5" customHeight="1">
      <c r="A25" s="14" t="s">
        <v>52</v>
      </c>
      <c r="B25" s="29" t="s">
        <v>5</v>
      </c>
      <c r="C25" s="15">
        <f>J25</f>
        <v>1.9237499999999998</v>
      </c>
      <c r="D25" s="16" t="s">
        <v>14</v>
      </c>
      <c r="E25" s="17" t="s">
        <v>6</v>
      </c>
      <c r="F25" s="23">
        <v>1</v>
      </c>
      <c r="G25" s="16" t="s">
        <v>15</v>
      </c>
      <c r="H25" s="18">
        <f>C25</f>
        <v>1.9237499999999998</v>
      </c>
      <c r="I25" s="19">
        <f>H25+I23</f>
        <v>12.993749999999999</v>
      </c>
      <c r="J25" s="18">
        <f>AA25</f>
        <v>1.9237499999999998</v>
      </c>
      <c r="K25" s="107">
        <f>J25+K23</f>
        <v>12.993749999999999</v>
      </c>
      <c r="L25" s="108"/>
      <c r="M25" s="85">
        <v>45609</v>
      </c>
      <c r="N25" s="109">
        <f>R24-W25</f>
        <v>1.4610714285714281</v>
      </c>
      <c r="O25" s="109"/>
      <c r="P25" s="20" t="s">
        <v>10</v>
      </c>
      <c r="Q25" s="85">
        <v>45609</v>
      </c>
      <c r="R25" s="109">
        <f t="shared" si="0"/>
        <v>1.4645436507936505</v>
      </c>
      <c r="S25" s="110"/>
      <c r="T25" s="111"/>
      <c r="U25" s="112"/>
      <c r="V25" s="1" t="str">
        <f t="shared" si="1"/>
        <v xml:space="preserve"> 8'</v>
      </c>
      <c r="W25" s="45">
        <v>3.472222222222222E-3</v>
      </c>
      <c r="Y25" s="24">
        <f>Y26</f>
        <v>152</v>
      </c>
      <c r="Z25" s="24">
        <f>Z26</f>
        <v>104.5</v>
      </c>
      <c r="AA25" s="25">
        <f>(Y25+Z25)*0.015/2</f>
        <v>1.9237499999999998</v>
      </c>
    </row>
    <row r="26" spans="1:31" ht="16.5" customHeight="1">
      <c r="A26" s="4" t="s">
        <v>52</v>
      </c>
      <c r="B26" s="63" t="s">
        <v>32</v>
      </c>
      <c r="C26" s="11">
        <v>6</v>
      </c>
      <c r="D26" s="12" t="s">
        <v>14</v>
      </c>
      <c r="E26" s="13" t="s">
        <v>6</v>
      </c>
      <c r="F26" s="26">
        <v>22</v>
      </c>
      <c r="G26" s="12" t="s">
        <v>15</v>
      </c>
      <c r="H26" s="5">
        <f>C26*F26</f>
        <v>132</v>
      </c>
      <c r="I26" s="6">
        <f>I11+H26</f>
        <v>558</v>
      </c>
      <c r="J26" s="5">
        <f>AA26</f>
        <v>128.25</v>
      </c>
      <c r="K26" s="93">
        <f>K11+J26</f>
        <v>551.25</v>
      </c>
      <c r="L26" s="94"/>
      <c r="M26" s="84">
        <v>45609</v>
      </c>
      <c r="N26" s="95">
        <f>R25</f>
        <v>1.4645436507936505</v>
      </c>
      <c r="O26" s="95"/>
      <c r="P26" s="21" t="s">
        <v>10</v>
      </c>
      <c r="Q26" s="84">
        <v>45609</v>
      </c>
      <c r="R26" s="95">
        <f t="shared" si="0"/>
        <v>1.5745436507936506</v>
      </c>
      <c r="S26" s="96"/>
      <c r="T26" s="97">
        <v>50</v>
      </c>
      <c r="U26" s="98"/>
      <c r="V26" s="1" t="str">
        <f t="shared" si="1"/>
        <v xml:space="preserve"> 8'</v>
      </c>
      <c r="W26" s="45">
        <f>60*C26*F26/T26*"0:1"</f>
        <v>0.11000000000000001</v>
      </c>
      <c r="Y26" s="27">
        <f>108+42+2</f>
        <v>152</v>
      </c>
      <c r="Z26" s="27">
        <v>104.5</v>
      </c>
      <c r="AA26" s="28">
        <f>(Y26+Z26)/2*1</f>
        <v>128.25</v>
      </c>
      <c r="AB26">
        <v>5</v>
      </c>
    </row>
    <row r="27" spans="1:31" ht="16.5" customHeight="1">
      <c r="A27" s="14" t="s">
        <v>53</v>
      </c>
      <c r="B27" s="29" t="s">
        <v>5</v>
      </c>
      <c r="C27" s="15">
        <f>J27</f>
        <v>0.38774999999999998</v>
      </c>
      <c r="D27" s="16" t="s">
        <v>14</v>
      </c>
      <c r="E27" s="17" t="s">
        <v>6</v>
      </c>
      <c r="F27" s="23">
        <v>1</v>
      </c>
      <c r="G27" s="16" t="s">
        <v>15</v>
      </c>
      <c r="H27" s="18">
        <f>C27</f>
        <v>0.38774999999999998</v>
      </c>
      <c r="I27" s="19">
        <f>H27+I25</f>
        <v>13.381499999999999</v>
      </c>
      <c r="J27" s="18">
        <f t="shared" ref="J27:J41" si="4">AA27</f>
        <v>0.38774999999999998</v>
      </c>
      <c r="K27" s="107">
        <f>J27+K25</f>
        <v>13.381499999999999</v>
      </c>
      <c r="L27" s="108"/>
      <c r="M27" s="85">
        <v>45609</v>
      </c>
      <c r="N27" s="109">
        <f>R26-W27+X20</f>
        <v>1.612738095238095</v>
      </c>
      <c r="O27" s="109"/>
      <c r="P27" s="20" t="s">
        <v>10</v>
      </c>
      <c r="Q27" s="85">
        <v>45601</v>
      </c>
      <c r="R27" s="109">
        <f t="shared" si="0"/>
        <v>1.6162103174603173</v>
      </c>
      <c r="S27" s="110"/>
      <c r="T27" s="101"/>
      <c r="U27" s="102"/>
      <c r="V27" s="1" t="str">
        <f t="shared" si="1"/>
        <v xml:space="preserve"> 9'</v>
      </c>
      <c r="W27" s="45">
        <v>3.472222222222222E-3</v>
      </c>
      <c r="Y27" s="24">
        <f>Y28</f>
        <v>33</v>
      </c>
      <c r="Z27" s="24">
        <f>Z28</f>
        <v>18.7</v>
      </c>
      <c r="AA27" s="25">
        <f>(Y27+Z27)*0.015/2+AH27</f>
        <v>0.38774999999999998</v>
      </c>
    </row>
    <row r="28" spans="1:31" ht="16.5" customHeight="1">
      <c r="A28" s="4" t="s">
        <v>53</v>
      </c>
      <c r="B28" s="63" t="s">
        <v>32</v>
      </c>
      <c r="C28" s="11">
        <v>6</v>
      </c>
      <c r="D28" s="12" t="s">
        <v>14</v>
      </c>
      <c r="E28" s="13" t="s">
        <v>6</v>
      </c>
      <c r="F28" s="26">
        <v>4</v>
      </c>
      <c r="G28" s="12" t="s">
        <v>15</v>
      </c>
      <c r="H28" s="5">
        <f>C28*F28</f>
        <v>24</v>
      </c>
      <c r="I28" s="6">
        <f>I24+H28</f>
        <v>348</v>
      </c>
      <c r="J28" s="5">
        <f t="shared" si="4"/>
        <v>25.85</v>
      </c>
      <c r="K28" s="93">
        <f>K24+J28</f>
        <v>340.85</v>
      </c>
      <c r="L28" s="94"/>
      <c r="M28" s="84">
        <v>45609</v>
      </c>
      <c r="N28" s="95">
        <f>R27</f>
        <v>1.6162103174603173</v>
      </c>
      <c r="O28" s="95"/>
      <c r="P28" s="21" t="s">
        <v>10</v>
      </c>
      <c r="Q28" s="84">
        <v>45601</v>
      </c>
      <c r="R28" s="95">
        <f t="shared" si="0"/>
        <v>1.6362103174603173</v>
      </c>
      <c r="S28" s="96"/>
      <c r="T28" s="97">
        <v>50</v>
      </c>
      <c r="U28" s="98"/>
      <c r="V28" s="1" t="str">
        <f t="shared" si="1"/>
        <v xml:space="preserve"> 9'</v>
      </c>
      <c r="W28" s="45">
        <f>60*C28*F28/T28*"0:1"</f>
        <v>0.02</v>
      </c>
      <c r="Y28" s="27">
        <f>14+17+2</f>
        <v>33</v>
      </c>
      <c r="Z28" s="27">
        <v>18.7</v>
      </c>
      <c r="AA28" s="28">
        <f>(Y28+Z28)/2*1</f>
        <v>25.85</v>
      </c>
      <c r="AB28">
        <v>1</v>
      </c>
    </row>
    <row r="29" spans="1:31" ht="16.5" customHeight="1">
      <c r="A29" s="14" t="s">
        <v>54</v>
      </c>
      <c r="B29" s="29" t="s">
        <v>5</v>
      </c>
      <c r="C29" s="15">
        <f>J29</f>
        <v>0.78749999999999998</v>
      </c>
      <c r="D29" s="16" t="s">
        <v>14</v>
      </c>
      <c r="E29" s="17" t="s">
        <v>6</v>
      </c>
      <c r="F29" s="23">
        <v>1</v>
      </c>
      <c r="G29" s="16" t="s">
        <v>15</v>
      </c>
      <c r="H29" s="18">
        <f>C29</f>
        <v>0.78749999999999998</v>
      </c>
      <c r="I29" s="19">
        <f>H29+I27</f>
        <v>14.168999999999999</v>
      </c>
      <c r="J29" s="18">
        <f t="shared" si="4"/>
        <v>0.78749999999999998</v>
      </c>
      <c r="K29" s="107">
        <f>J29+K27</f>
        <v>14.168999999999999</v>
      </c>
      <c r="L29" s="108"/>
      <c r="M29" s="85">
        <v>45609</v>
      </c>
      <c r="N29" s="109">
        <f>R28-W29</f>
        <v>1.632738095238095</v>
      </c>
      <c r="O29" s="109"/>
      <c r="P29" s="20" t="s">
        <v>10</v>
      </c>
      <c r="Q29" s="85">
        <v>45609</v>
      </c>
      <c r="R29" s="109">
        <f t="shared" si="0"/>
        <v>1.6362103174603173</v>
      </c>
      <c r="S29" s="110"/>
      <c r="T29" s="111"/>
      <c r="U29" s="112"/>
      <c r="V29" s="1" t="str">
        <f t="shared" si="1"/>
        <v xml:space="preserve"> 10'</v>
      </c>
      <c r="W29" s="45">
        <v>3.472222222222222E-3</v>
      </c>
      <c r="Y29" s="24">
        <f>Y30</f>
        <v>60</v>
      </c>
      <c r="Z29" s="24">
        <f>Z30</f>
        <v>45</v>
      </c>
      <c r="AA29" s="25">
        <f>(Y29+Z29)*0.015/2+AH29</f>
        <v>0.78749999999999998</v>
      </c>
      <c r="AB29" s="1">
        <f>3.8*1.35</f>
        <v>5.13</v>
      </c>
      <c r="AC29" s="1"/>
      <c r="AD29">
        <f>Z29+AB29+AC29</f>
        <v>50.13</v>
      </c>
    </row>
    <row r="30" spans="1:31" ht="16.2" customHeight="1">
      <c r="A30" s="4" t="s">
        <v>54</v>
      </c>
      <c r="B30" s="62" t="s">
        <v>31</v>
      </c>
      <c r="C30" s="11">
        <v>6</v>
      </c>
      <c r="D30" s="12" t="s">
        <v>14</v>
      </c>
      <c r="E30" s="13" t="s">
        <v>6</v>
      </c>
      <c r="F30" s="26">
        <v>9</v>
      </c>
      <c r="G30" s="12" t="s">
        <v>15</v>
      </c>
      <c r="H30" s="5">
        <f>C30*F30</f>
        <v>54</v>
      </c>
      <c r="I30" s="6">
        <f>I26+H30</f>
        <v>612</v>
      </c>
      <c r="J30" s="5">
        <f t="shared" si="4"/>
        <v>52.5</v>
      </c>
      <c r="K30" s="93">
        <f>K26+J30</f>
        <v>603.75</v>
      </c>
      <c r="L30" s="94"/>
      <c r="M30" s="84">
        <v>45609</v>
      </c>
      <c r="N30" s="95">
        <f>R29</f>
        <v>1.6362103174603173</v>
      </c>
      <c r="O30" s="95"/>
      <c r="P30" s="21" t="s">
        <v>10</v>
      </c>
      <c r="Q30" s="84">
        <v>45609</v>
      </c>
      <c r="R30" s="95">
        <f t="shared" si="0"/>
        <v>1.6812103174603172</v>
      </c>
      <c r="S30" s="96"/>
      <c r="T30" s="97">
        <v>50</v>
      </c>
      <c r="U30" s="98"/>
      <c r="V30" s="1" t="str">
        <f t="shared" si="1"/>
        <v xml:space="preserve"> 10'</v>
      </c>
      <c r="W30" s="45">
        <f>60*C30*F30/T30*"0:1"</f>
        <v>4.4999999999999998E-2</v>
      </c>
      <c r="Y30" s="27">
        <v>60</v>
      </c>
      <c r="Z30" s="27">
        <v>45</v>
      </c>
      <c r="AA30" s="28">
        <f>(Y30+Z30)/2*1</f>
        <v>52.5</v>
      </c>
      <c r="AB30">
        <v>18</v>
      </c>
    </row>
    <row r="31" spans="1:31" ht="16.5" customHeight="1">
      <c r="A31" s="14" t="s">
        <v>55</v>
      </c>
      <c r="B31" s="29" t="s">
        <v>5</v>
      </c>
      <c r="C31" s="15">
        <f>J31</f>
        <v>0.78749999999999998</v>
      </c>
      <c r="D31" s="16" t="s">
        <v>14</v>
      </c>
      <c r="E31" s="17" t="s">
        <v>6</v>
      </c>
      <c r="F31" s="23">
        <v>1</v>
      </c>
      <c r="G31" s="16" t="s">
        <v>15</v>
      </c>
      <c r="H31" s="18">
        <f>C31</f>
        <v>0.78749999999999998</v>
      </c>
      <c r="I31" s="19">
        <f>H31+I29</f>
        <v>14.956499999999998</v>
      </c>
      <c r="J31" s="18">
        <f t="shared" si="4"/>
        <v>0.78749999999999998</v>
      </c>
      <c r="K31" s="107">
        <f>J31+K29</f>
        <v>14.956499999999998</v>
      </c>
      <c r="L31" s="108"/>
      <c r="M31" s="85">
        <v>45609</v>
      </c>
      <c r="N31" s="109">
        <f>R30-W31+W9</f>
        <v>1.7194047619047617</v>
      </c>
      <c r="O31" s="109"/>
      <c r="P31" s="20" t="s">
        <v>10</v>
      </c>
      <c r="Q31" s="85">
        <v>45609</v>
      </c>
      <c r="R31" s="109">
        <f t="shared" si="0"/>
        <v>1.722876984126984</v>
      </c>
      <c r="S31" s="110"/>
      <c r="T31" s="111"/>
      <c r="U31" s="112"/>
      <c r="V31" s="1" t="str">
        <f t="shared" si="1"/>
        <v xml:space="preserve"> 11'</v>
      </c>
      <c r="W31" s="45">
        <v>3.472222222222222E-3</v>
      </c>
      <c r="Y31" s="24">
        <f>Y32</f>
        <v>60</v>
      </c>
      <c r="Z31" s="24">
        <f>Z32</f>
        <v>45</v>
      </c>
      <c r="AA31" s="25">
        <f>(Y31+Z31)*0.015/2+AH31</f>
        <v>0.78749999999999998</v>
      </c>
    </row>
    <row r="32" spans="1:31" ht="16.5" customHeight="1">
      <c r="A32" s="4" t="s">
        <v>55</v>
      </c>
      <c r="B32" s="62" t="s">
        <v>31</v>
      </c>
      <c r="C32" s="11">
        <v>6</v>
      </c>
      <c r="D32" s="12" t="s">
        <v>14</v>
      </c>
      <c r="E32" s="13" t="s">
        <v>6</v>
      </c>
      <c r="F32" s="26">
        <v>9</v>
      </c>
      <c r="G32" s="12" t="s">
        <v>15</v>
      </c>
      <c r="H32" s="5">
        <f>C32*F32</f>
        <v>54</v>
      </c>
      <c r="I32" s="6">
        <f>I28+H32</f>
        <v>402</v>
      </c>
      <c r="J32" s="5">
        <f t="shared" si="4"/>
        <v>52.5</v>
      </c>
      <c r="K32" s="93">
        <f>K28+J32</f>
        <v>393.35</v>
      </c>
      <c r="L32" s="94"/>
      <c r="M32" s="84">
        <v>45609</v>
      </c>
      <c r="N32" s="95">
        <f>R31</f>
        <v>1.722876984126984</v>
      </c>
      <c r="O32" s="95"/>
      <c r="P32" s="21" t="s">
        <v>10</v>
      </c>
      <c r="Q32" s="84">
        <v>45609</v>
      </c>
      <c r="R32" s="95">
        <f t="shared" si="0"/>
        <v>1.7678769841269839</v>
      </c>
      <c r="S32" s="96"/>
      <c r="T32" s="97">
        <v>50</v>
      </c>
      <c r="U32" s="98"/>
      <c r="V32" s="1" t="str">
        <f t="shared" si="1"/>
        <v xml:space="preserve"> 11'</v>
      </c>
      <c r="W32" s="45">
        <f>60*C32*F32/T32*"0:1"</f>
        <v>4.4999999999999998E-2</v>
      </c>
      <c r="Y32" s="27">
        <v>60</v>
      </c>
      <c r="Z32" s="27">
        <v>45</v>
      </c>
      <c r="AA32" s="28">
        <f>(Y32+Z32)/2*1</f>
        <v>52.5</v>
      </c>
      <c r="AB32">
        <v>1</v>
      </c>
    </row>
    <row r="33" spans="1:30" ht="16.5" customHeight="1">
      <c r="A33" s="14" t="s">
        <v>56</v>
      </c>
      <c r="B33" s="29" t="s">
        <v>5</v>
      </c>
      <c r="C33" s="15">
        <f>J33</f>
        <v>0.78749999999999998</v>
      </c>
      <c r="D33" s="16" t="s">
        <v>14</v>
      </c>
      <c r="E33" s="17" t="s">
        <v>6</v>
      </c>
      <c r="F33" s="23">
        <v>1</v>
      </c>
      <c r="G33" s="16" t="s">
        <v>15</v>
      </c>
      <c r="H33" s="18">
        <f>C33</f>
        <v>0.78749999999999998</v>
      </c>
      <c r="I33" s="19">
        <f>H33+I31</f>
        <v>15.743999999999998</v>
      </c>
      <c r="J33" s="18">
        <f t="shared" si="4"/>
        <v>0.78749999999999998</v>
      </c>
      <c r="K33" s="107">
        <f>J33+K31</f>
        <v>15.743999999999998</v>
      </c>
      <c r="L33" s="108"/>
      <c r="M33" s="85">
        <v>45609</v>
      </c>
      <c r="N33" s="109">
        <f>R32-W33</f>
        <v>1.7644047619047616</v>
      </c>
      <c r="O33" s="109"/>
      <c r="P33" s="20" t="s">
        <v>10</v>
      </c>
      <c r="Q33" s="85">
        <v>45609</v>
      </c>
      <c r="R33" s="109">
        <f t="shared" si="0"/>
        <v>1.7678769841269839</v>
      </c>
      <c r="S33" s="110"/>
      <c r="T33" s="111"/>
      <c r="U33" s="112"/>
      <c r="V33" s="1" t="str">
        <f t="shared" si="1"/>
        <v xml:space="preserve"> 12'</v>
      </c>
      <c r="W33" s="45">
        <v>3.472222222222222E-3</v>
      </c>
      <c r="Y33" s="24">
        <f>Y34</f>
        <v>60</v>
      </c>
      <c r="Z33" s="24">
        <f>Z34</f>
        <v>45</v>
      </c>
      <c r="AA33" s="25">
        <f>(Y33+Z33)*0.015/2+AH33</f>
        <v>0.78749999999999998</v>
      </c>
      <c r="AB33" s="1">
        <f>3.8*1.35</f>
        <v>5.13</v>
      </c>
      <c r="AC33" s="1"/>
      <c r="AD33">
        <f>Z33+AB33+AC33</f>
        <v>50.13</v>
      </c>
    </row>
    <row r="34" spans="1:30" ht="16.2" customHeight="1">
      <c r="A34" s="4" t="s">
        <v>56</v>
      </c>
      <c r="B34" s="62" t="s">
        <v>31</v>
      </c>
      <c r="C34" s="11">
        <v>6</v>
      </c>
      <c r="D34" s="12" t="s">
        <v>14</v>
      </c>
      <c r="E34" s="13" t="s">
        <v>6</v>
      </c>
      <c r="F34" s="26">
        <v>9</v>
      </c>
      <c r="G34" s="12" t="s">
        <v>15</v>
      </c>
      <c r="H34" s="5">
        <f>C34*F34</f>
        <v>54</v>
      </c>
      <c r="I34" s="6">
        <f>I32+H34</f>
        <v>456</v>
      </c>
      <c r="J34" s="5">
        <f t="shared" si="4"/>
        <v>52.5</v>
      </c>
      <c r="K34" s="93">
        <f>K32+J34</f>
        <v>445.85</v>
      </c>
      <c r="L34" s="94"/>
      <c r="M34" s="84">
        <v>45609</v>
      </c>
      <c r="N34" s="95">
        <f>R33</f>
        <v>1.7678769841269839</v>
      </c>
      <c r="O34" s="95"/>
      <c r="P34" s="21" t="s">
        <v>10</v>
      </c>
      <c r="Q34" s="84">
        <v>45609</v>
      </c>
      <c r="R34" s="95">
        <f t="shared" si="0"/>
        <v>1.8128769841269838</v>
      </c>
      <c r="S34" s="96"/>
      <c r="T34" s="97">
        <v>50</v>
      </c>
      <c r="U34" s="98"/>
      <c r="V34" s="1" t="str">
        <f t="shared" si="1"/>
        <v xml:space="preserve"> 12'</v>
      </c>
      <c r="W34" s="45">
        <f>60*C34*F34/T34*"0:1"</f>
        <v>4.4999999999999998E-2</v>
      </c>
      <c r="Y34" s="27">
        <v>60</v>
      </c>
      <c r="Z34" s="27">
        <v>45</v>
      </c>
      <c r="AA34" s="28">
        <f>(Y34+Z34)/2*1</f>
        <v>52.5</v>
      </c>
      <c r="AB34">
        <v>18</v>
      </c>
    </row>
    <row r="35" spans="1:30" ht="16.2" customHeight="1">
      <c r="A35" s="103" t="s">
        <v>44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5"/>
      <c r="W35" s="45"/>
      <c r="X35" s="35">
        <v>4.1666666666666664E-2</v>
      </c>
      <c r="Y35" s="27"/>
      <c r="Z35" s="27"/>
      <c r="AA35" s="28"/>
    </row>
    <row r="36" spans="1:30" ht="16.5" customHeight="1">
      <c r="A36" s="29" t="s">
        <v>57</v>
      </c>
      <c r="B36" s="29" t="s">
        <v>5</v>
      </c>
      <c r="C36" s="38">
        <f>J36</f>
        <v>0.78749999999999998</v>
      </c>
      <c r="D36" s="39" t="s">
        <v>14</v>
      </c>
      <c r="E36" s="40" t="s">
        <v>6</v>
      </c>
      <c r="F36" s="41">
        <v>1</v>
      </c>
      <c r="G36" s="39" t="s">
        <v>15</v>
      </c>
      <c r="H36" s="42">
        <f>C36</f>
        <v>0.78749999999999998</v>
      </c>
      <c r="I36" s="43">
        <f>H36+I33</f>
        <v>16.531499999999998</v>
      </c>
      <c r="J36" s="42">
        <f t="shared" si="4"/>
        <v>0.78749999999999998</v>
      </c>
      <c r="K36" s="119">
        <f>J36+K33</f>
        <v>16.531499999999998</v>
      </c>
      <c r="L36" s="120"/>
      <c r="M36" s="85">
        <v>45609</v>
      </c>
      <c r="N36" s="109">
        <f>R34-W36+X35</f>
        <v>1.8510714285714283</v>
      </c>
      <c r="O36" s="109"/>
      <c r="P36" s="44" t="s">
        <v>10</v>
      </c>
      <c r="Q36" s="85">
        <v>45609</v>
      </c>
      <c r="R36" s="99">
        <f t="shared" si="0"/>
        <v>1.8545436507936506</v>
      </c>
      <c r="S36" s="100"/>
      <c r="T36" s="101"/>
      <c r="U36" s="102"/>
      <c r="V36" s="1" t="str">
        <f t="shared" si="1"/>
        <v xml:space="preserve"> 13'</v>
      </c>
      <c r="W36" s="45">
        <v>3.472222222222222E-3</v>
      </c>
      <c r="Y36" s="24">
        <f>Y37</f>
        <v>60</v>
      </c>
      <c r="Z36" s="24">
        <f>Z37</f>
        <v>45</v>
      </c>
      <c r="AA36" s="25">
        <f>(Y36+Z36)*0.015/2+AH36</f>
        <v>0.78749999999999998</v>
      </c>
    </row>
    <row r="37" spans="1:30" ht="16.5" customHeight="1">
      <c r="A37" s="4" t="s">
        <v>57</v>
      </c>
      <c r="B37" s="62" t="s">
        <v>31</v>
      </c>
      <c r="C37" s="11">
        <v>6</v>
      </c>
      <c r="D37" s="12" t="s">
        <v>14</v>
      </c>
      <c r="E37" s="13" t="s">
        <v>6</v>
      </c>
      <c r="F37" s="26">
        <v>9</v>
      </c>
      <c r="G37" s="12" t="s">
        <v>15</v>
      </c>
      <c r="H37" s="5">
        <f>C37*F37</f>
        <v>54</v>
      </c>
      <c r="I37" s="6">
        <f>I34+H37</f>
        <v>510</v>
      </c>
      <c r="J37" s="5">
        <f>AA37</f>
        <v>52.5</v>
      </c>
      <c r="K37" s="93">
        <f>K34+J37</f>
        <v>498.35</v>
      </c>
      <c r="L37" s="94"/>
      <c r="M37" s="84">
        <v>45609</v>
      </c>
      <c r="N37" s="95">
        <f>R36</f>
        <v>1.8545436507936506</v>
      </c>
      <c r="O37" s="95"/>
      <c r="P37" s="21" t="s">
        <v>10</v>
      </c>
      <c r="Q37" s="84">
        <v>45609</v>
      </c>
      <c r="R37" s="95">
        <f t="shared" si="0"/>
        <v>1.8995436507936505</v>
      </c>
      <c r="S37" s="96"/>
      <c r="T37" s="97">
        <v>50</v>
      </c>
      <c r="U37" s="98"/>
      <c r="V37" s="1" t="str">
        <f t="shared" si="1"/>
        <v xml:space="preserve"> 13'</v>
      </c>
      <c r="W37" s="45">
        <f>60*C37*F37/T37*"0:1"</f>
        <v>4.4999999999999998E-2</v>
      </c>
      <c r="Y37" s="27">
        <v>60</v>
      </c>
      <c r="Z37" s="27">
        <v>45</v>
      </c>
      <c r="AA37" s="28">
        <f>(Y37+Z37)/2*1</f>
        <v>52.5</v>
      </c>
      <c r="AB37">
        <v>1</v>
      </c>
    </row>
    <row r="38" spans="1:30" ht="16.5" customHeight="1">
      <c r="A38" s="14" t="s">
        <v>58</v>
      </c>
      <c r="B38" s="29" t="s">
        <v>5</v>
      </c>
      <c r="C38" s="15">
        <f>J38</f>
        <v>0.78749999999999998</v>
      </c>
      <c r="D38" s="16" t="s">
        <v>14</v>
      </c>
      <c r="E38" s="17" t="s">
        <v>6</v>
      </c>
      <c r="F38" s="23">
        <v>1</v>
      </c>
      <c r="G38" s="16" t="s">
        <v>15</v>
      </c>
      <c r="H38" s="18">
        <f>C38</f>
        <v>0.78749999999999998</v>
      </c>
      <c r="I38" s="19">
        <f>H38+I36</f>
        <v>17.318999999999999</v>
      </c>
      <c r="J38" s="18">
        <f t="shared" si="4"/>
        <v>0.78749999999999998</v>
      </c>
      <c r="K38" s="107">
        <f>J38+K36</f>
        <v>17.318999999999999</v>
      </c>
      <c r="L38" s="108"/>
      <c r="M38" s="85">
        <v>45609</v>
      </c>
      <c r="N38" s="109">
        <f>R37-W38</f>
        <v>1.8960714285714282</v>
      </c>
      <c r="O38" s="109"/>
      <c r="P38" s="20" t="s">
        <v>10</v>
      </c>
      <c r="Q38" s="85">
        <v>45609</v>
      </c>
      <c r="R38" s="109">
        <f t="shared" si="0"/>
        <v>1.8995436507936505</v>
      </c>
      <c r="S38" s="110"/>
      <c r="T38" s="111"/>
      <c r="U38" s="112"/>
      <c r="V38" s="1" t="str">
        <f t="shared" si="1"/>
        <v xml:space="preserve"> 14'</v>
      </c>
      <c r="W38" s="45">
        <v>3.472222222222222E-3</v>
      </c>
      <c r="Y38" s="24">
        <f>Y39</f>
        <v>60</v>
      </c>
      <c r="Z38" s="24">
        <f>Z39</f>
        <v>45</v>
      </c>
      <c r="AA38" s="25">
        <f>(Y38+Z38)*0.015/2+AH38</f>
        <v>0.78749999999999998</v>
      </c>
    </row>
    <row r="39" spans="1:30" ht="16.5" customHeight="1">
      <c r="A39" s="4" t="s">
        <v>58</v>
      </c>
      <c r="B39" s="62" t="s">
        <v>31</v>
      </c>
      <c r="C39" s="11">
        <v>6</v>
      </c>
      <c r="D39" s="12" t="s">
        <v>14</v>
      </c>
      <c r="E39" s="13" t="s">
        <v>6</v>
      </c>
      <c r="F39" s="26">
        <v>9</v>
      </c>
      <c r="G39" s="12" t="s">
        <v>15</v>
      </c>
      <c r="H39" s="5">
        <f>C39*F39</f>
        <v>54</v>
      </c>
      <c r="I39" s="6">
        <f>I37+H39</f>
        <v>564</v>
      </c>
      <c r="J39" s="5">
        <f t="shared" si="4"/>
        <v>52.5</v>
      </c>
      <c r="K39" s="93">
        <f>K37+J39</f>
        <v>550.85</v>
      </c>
      <c r="L39" s="94"/>
      <c r="M39" s="84">
        <v>45609</v>
      </c>
      <c r="N39" s="95">
        <f>R38</f>
        <v>1.8995436507936505</v>
      </c>
      <c r="O39" s="95"/>
      <c r="P39" s="21" t="s">
        <v>10</v>
      </c>
      <c r="Q39" s="84">
        <v>45609</v>
      </c>
      <c r="R39" s="95">
        <f t="shared" si="0"/>
        <v>1.9445436507936504</v>
      </c>
      <c r="S39" s="96"/>
      <c r="T39" s="97">
        <v>50</v>
      </c>
      <c r="U39" s="98"/>
      <c r="V39" s="1" t="str">
        <f t="shared" si="1"/>
        <v xml:space="preserve"> 14'</v>
      </c>
      <c r="W39" s="45">
        <f>60*C39*F39/T39*"0:1"</f>
        <v>4.4999999999999998E-2</v>
      </c>
      <c r="Y39" s="27">
        <v>60</v>
      </c>
      <c r="Z39" s="27">
        <v>45</v>
      </c>
      <c r="AA39" s="28">
        <f>(Y39+Z39)/2*1</f>
        <v>52.5</v>
      </c>
      <c r="AB39">
        <v>1</v>
      </c>
    </row>
    <row r="40" spans="1:30" ht="16.5" customHeight="1">
      <c r="A40" s="14" t="s">
        <v>59</v>
      </c>
      <c r="B40" s="14" t="s">
        <v>5</v>
      </c>
      <c r="C40" s="15">
        <f>J40</f>
        <v>0.78749999999999998</v>
      </c>
      <c r="D40" s="16" t="s">
        <v>14</v>
      </c>
      <c r="E40" s="17" t="s">
        <v>6</v>
      </c>
      <c r="F40" s="23">
        <v>1</v>
      </c>
      <c r="G40" s="16" t="s">
        <v>15</v>
      </c>
      <c r="H40" s="18">
        <f>C40</f>
        <v>0.78749999999999998</v>
      </c>
      <c r="I40" s="19">
        <f>H40+I38</f>
        <v>18.1065</v>
      </c>
      <c r="J40" s="18">
        <f t="shared" si="4"/>
        <v>0.78749999999999998</v>
      </c>
      <c r="K40" s="107">
        <f>J40+K38</f>
        <v>18.1065</v>
      </c>
      <c r="L40" s="108"/>
      <c r="M40" s="85">
        <v>45609</v>
      </c>
      <c r="N40" s="109">
        <f>R39-W40+X40</f>
        <v>1.9410714285714281</v>
      </c>
      <c r="O40" s="109"/>
      <c r="P40" s="20" t="s">
        <v>10</v>
      </c>
      <c r="Q40" s="85">
        <v>45609</v>
      </c>
      <c r="R40" s="109">
        <f t="shared" si="0"/>
        <v>1.9445436507936504</v>
      </c>
      <c r="S40" s="110"/>
      <c r="T40" s="111"/>
      <c r="U40" s="112"/>
      <c r="V40" s="1" t="str">
        <f t="shared" si="1"/>
        <v xml:space="preserve"> 15'</v>
      </c>
      <c r="W40" s="45">
        <v>3.472222222222222E-3</v>
      </c>
      <c r="X40" s="45"/>
      <c r="Y40" s="24">
        <f>Y41</f>
        <v>60</v>
      </c>
      <c r="Z40" s="24">
        <f>Z41</f>
        <v>45</v>
      </c>
      <c r="AA40" s="25">
        <f>(Y40+Z40)*0.015/2+AH40</f>
        <v>0.78749999999999998</v>
      </c>
      <c r="AB40" s="1">
        <f>3.8*1.35</f>
        <v>5.13</v>
      </c>
      <c r="AC40" s="1"/>
      <c r="AD40">
        <f>Z40+AB40+AC40</f>
        <v>50.13</v>
      </c>
    </row>
    <row r="41" spans="1:30" ht="16.2" customHeight="1">
      <c r="A41" s="4" t="s">
        <v>59</v>
      </c>
      <c r="B41" s="62" t="s">
        <v>31</v>
      </c>
      <c r="C41" s="11">
        <v>6</v>
      </c>
      <c r="D41" s="12" t="s">
        <v>14</v>
      </c>
      <c r="E41" s="13" t="s">
        <v>6</v>
      </c>
      <c r="F41" s="26">
        <v>9</v>
      </c>
      <c r="G41" s="12" t="s">
        <v>15</v>
      </c>
      <c r="H41" s="5">
        <f>C41*F41</f>
        <v>54</v>
      </c>
      <c r="I41" s="6">
        <f>I39+H41</f>
        <v>618</v>
      </c>
      <c r="J41" s="5">
        <f t="shared" si="4"/>
        <v>52.5</v>
      </c>
      <c r="K41" s="93">
        <f>K39+J41</f>
        <v>603.35</v>
      </c>
      <c r="L41" s="94"/>
      <c r="M41" s="84">
        <v>45609</v>
      </c>
      <c r="N41" s="95">
        <f>R40</f>
        <v>1.9445436507936504</v>
      </c>
      <c r="O41" s="95"/>
      <c r="P41" s="21" t="s">
        <v>10</v>
      </c>
      <c r="Q41" s="84">
        <v>45609</v>
      </c>
      <c r="R41" s="95">
        <f t="shared" si="0"/>
        <v>1.9895436507936504</v>
      </c>
      <c r="S41" s="96"/>
      <c r="T41" s="97">
        <v>50</v>
      </c>
      <c r="U41" s="98"/>
      <c r="V41" s="1" t="str">
        <f t="shared" si="1"/>
        <v xml:space="preserve"> 15'</v>
      </c>
      <c r="W41" s="45">
        <f>60*C41*F41/T41*"0:1"</f>
        <v>4.4999999999999998E-2</v>
      </c>
      <c r="Y41" s="27">
        <v>60</v>
      </c>
      <c r="Z41" s="27">
        <v>45</v>
      </c>
      <c r="AA41" s="28">
        <f>(Y41+Z41)/2*1</f>
        <v>52.5</v>
      </c>
      <c r="AB41">
        <v>18</v>
      </c>
    </row>
    <row r="42" spans="1:30" ht="16.5" customHeight="1">
      <c r="A42" s="29" t="s">
        <v>60</v>
      </c>
      <c r="B42" s="29" t="s">
        <v>5</v>
      </c>
      <c r="C42" s="38">
        <f>J42</f>
        <v>0.78749999999999998</v>
      </c>
      <c r="D42" s="39" t="s">
        <v>14</v>
      </c>
      <c r="E42" s="40" t="s">
        <v>6</v>
      </c>
      <c r="F42" s="41">
        <v>1</v>
      </c>
      <c r="G42" s="39" t="s">
        <v>15</v>
      </c>
      <c r="H42" s="42">
        <f>C42</f>
        <v>0.78749999999999998</v>
      </c>
      <c r="I42" s="43">
        <f>H42+I40</f>
        <v>18.894000000000002</v>
      </c>
      <c r="J42" s="42">
        <f t="shared" ref="J42:J53" si="5">AA42</f>
        <v>0.78749999999999998</v>
      </c>
      <c r="K42" s="119">
        <f>J42+K40</f>
        <v>18.894000000000002</v>
      </c>
      <c r="L42" s="120"/>
      <c r="M42" s="85">
        <v>45609</v>
      </c>
      <c r="N42" s="99">
        <f>R41-W42</f>
        <v>1.986071428571428</v>
      </c>
      <c r="O42" s="99"/>
      <c r="P42" s="44" t="s">
        <v>10</v>
      </c>
      <c r="Q42" s="85">
        <v>45609</v>
      </c>
      <c r="R42" s="99">
        <f t="shared" ref="R42:R49" si="6">N42+W42</f>
        <v>1.9895436507936504</v>
      </c>
      <c r="S42" s="100"/>
      <c r="T42" s="101"/>
      <c r="U42" s="102"/>
      <c r="V42" s="1" t="str">
        <f t="shared" ref="V42:V49" si="7">A42</f>
        <v xml:space="preserve"> 16'</v>
      </c>
      <c r="W42" s="45">
        <v>3.472222222222222E-3</v>
      </c>
      <c r="Y42" s="24">
        <f>Y43</f>
        <v>60</v>
      </c>
      <c r="Z42" s="24">
        <f>Z43</f>
        <v>45</v>
      </c>
      <c r="AA42" s="25">
        <f>(Y42+Z42)*0.015/2+AH42</f>
        <v>0.78749999999999998</v>
      </c>
      <c r="AB42" s="1">
        <f>3.8*1.35</f>
        <v>5.13</v>
      </c>
      <c r="AC42" s="1"/>
      <c r="AD42">
        <f>Z42+AB42+AC42</f>
        <v>50.13</v>
      </c>
    </row>
    <row r="43" spans="1:30" ht="16.2" customHeight="1">
      <c r="A43" s="4" t="s">
        <v>60</v>
      </c>
      <c r="B43" s="62" t="s">
        <v>31</v>
      </c>
      <c r="C43" s="11">
        <v>6</v>
      </c>
      <c r="D43" s="12" t="s">
        <v>14</v>
      </c>
      <c r="E43" s="13" t="s">
        <v>6</v>
      </c>
      <c r="F43" s="26">
        <v>9</v>
      </c>
      <c r="G43" s="12" t="s">
        <v>15</v>
      </c>
      <c r="H43" s="5">
        <f>C43*F43</f>
        <v>54</v>
      </c>
      <c r="I43" s="6">
        <f>I41+H43</f>
        <v>672</v>
      </c>
      <c r="J43" s="5">
        <f t="shared" si="5"/>
        <v>52.5</v>
      </c>
      <c r="K43" s="93">
        <f>K41+J43</f>
        <v>655.85</v>
      </c>
      <c r="L43" s="94"/>
      <c r="M43" s="84">
        <v>45609</v>
      </c>
      <c r="N43" s="95">
        <f>R42</f>
        <v>1.9895436507936504</v>
      </c>
      <c r="O43" s="95"/>
      <c r="P43" s="21" t="s">
        <v>10</v>
      </c>
      <c r="Q43" s="84">
        <v>45610</v>
      </c>
      <c r="R43" s="95">
        <f t="shared" si="6"/>
        <v>2.0345436507936503</v>
      </c>
      <c r="S43" s="96"/>
      <c r="T43" s="97">
        <v>50</v>
      </c>
      <c r="U43" s="98"/>
      <c r="V43" s="1" t="str">
        <f t="shared" si="7"/>
        <v xml:space="preserve"> 16'</v>
      </c>
      <c r="W43" s="45">
        <f>60*C43*F43/T43*"0:1"</f>
        <v>4.4999999999999998E-2</v>
      </c>
      <c r="Y43" s="27">
        <v>60</v>
      </c>
      <c r="Z43" s="27">
        <v>45</v>
      </c>
      <c r="AA43" s="28">
        <f>(Y43+Z43)/2*1</f>
        <v>52.5</v>
      </c>
      <c r="AB43">
        <v>18</v>
      </c>
    </row>
    <row r="44" spans="1:30" ht="16.5" customHeight="1">
      <c r="A44" s="29" t="s">
        <v>61</v>
      </c>
      <c r="B44" s="29" t="s">
        <v>5</v>
      </c>
      <c r="C44" s="38">
        <f>J44</f>
        <v>0.78749999999999998</v>
      </c>
      <c r="D44" s="39" t="s">
        <v>14</v>
      </c>
      <c r="E44" s="40" t="s">
        <v>6</v>
      </c>
      <c r="F44" s="41">
        <v>1</v>
      </c>
      <c r="G44" s="39" t="s">
        <v>15</v>
      </c>
      <c r="H44" s="42">
        <f>C44</f>
        <v>0.78749999999999998</v>
      </c>
      <c r="I44" s="43">
        <f>H44+I42</f>
        <v>19.681500000000003</v>
      </c>
      <c r="J44" s="42">
        <f t="shared" si="5"/>
        <v>0.78749999999999998</v>
      </c>
      <c r="K44" s="119">
        <f>J44+K42</f>
        <v>19.681500000000003</v>
      </c>
      <c r="L44" s="120"/>
      <c r="M44" s="85">
        <v>45610</v>
      </c>
      <c r="N44" s="99">
        <f>R43-W44</f>
        <v>2.031071428571428</v>
      </c>
      <c r="O44" s="99"/>
      <c r="P44" s="44" t="s">
        <v>10</v>
      </c>
      <c r="Q44" s="85">
        <v>45610</v>
      </c>
      <c r="R44" s="99">
        <f t="shared" si="6"/>
        <v>2.0345436507936503</v>
      </c>
      <c r="S44" s="100"/>
      <c r="T44" s="101"/>
      <c r="U44" s="102"/>
      <c r="V44" s="1" t="str">
        <f t="shared" si="7"/>
        <v xml:space="preserve"> 17'</v>
      </c>
      <c r="W44" s="45">
        <v>3.472222222222222E-3</v>
      </c>
      <c r="Y44" s="24">
        <f>Y45</f>
        <v>60</v>
      </c>
      <c r="Z44" s="24">
        <f>Z45</f>
        <v>45</v>
      </c>
      <c r="AA44" s="25">
        <f>(Y44+Z44)*0.015/2+AH44</f>
        <v>0.78749999999999998</v>
      </c>
    </row>
    <row r="45" spans="1:30" ht="16.5" customHeight="1">
      <c r="A45" s="4" t="s">
        <v>61</v>
      </c>
      <c r="B45" s="62" t="s">
        <v>31</v>
      </c>
      <c r="C45" s="11">
        <v>6</v>
      </c>
      <c r="D45" s="12" t="s">
        <v>14</v>
      </c>
      <c r="E45" s="13" t="s">
        <v>6</v>
      </c>
      <c r="F45" s="26">
        <v>9</v>
      </c>
      <c r="G45" s="12" t="s">
        <v>15</v>
      </c>
      <c r="H45" s="5">
        <f>C45*F45</f>
        <v>54</v>
      </c>
      <c r="I45" s="6">
        <f>I43+H45</f>
        <v>726</v>
      </c>
      <c r="J45" s="5">
        <f t="shared" si="5"/>
        <v>52.5</v>
      </c>
      <c r="K45" s="93">
        <f>K43+J45</f>
        <v>708.35</v>
      </c>
      <c r="L45" s="94"/>
      <c r="M45" s="84">
        <v>45610</v>
      </c>
      <c r="N45" s="95">
        <f>R44</f>
        <v>2.0345436507936503</v>
      </c>
      <c r="O45" s="95"/>
      <c r="P45" s="21" t="s">
        <v>10</v>
      </c>
      <c r="Q45" s="84">
        <v>45610</v>
      </c>
      <c r="R45" s="95">
        <f t="shared" si="6"/>
        <v>2.0795436507936502</v>
      </c>
      <c r="S45" s="96"/>
      <c r="T45" s="97">
        <v>50</v>
      </c>
      <c r="U45" s="98"/>
      <c r="V45" s="1" t="str">
        <f t="shared" si="7"/>
        <v xml:space="preserve"> 17'</v>
      </c>
      <c r="W45" s="45">
        <f>60*C45*F45/T45*"0:1"</f>
        <v>4.4999999999999998E-2</v>
      </c>
      <c r="Y45" s="27">
        <v>60</v>
      </c>
      <c r="Z45" s="27">
        <v>45</v>
      </c>
      <c r="AA45" s="28">
        <f>(Y45+Z45)/2*1</f>
        <v>52.5</v>
      </c>
      <c r="AB45">
        <v>1</v>
      </c>
    </row>
    <row r="46" spans="1:30" ht="16.5" customHeight="1">
      <c r="A46" s="14" t="s">
        <v>62</v>
      </c>
      <c r="B46" s="29" t="s">
        <v>5</v>
      </c>
      <c r="C46" s="15">
        <f>J46</f>
        <v>0.78749999999999998</v>
      </c>
      <c r="D46" s="16" t="s">
        <v>14</v>
      </c>
      <c r="E46" s="17" t="s">
        <v>6</v>
      </c>
      <c r="F46" s="23">
        <v>11</v>
      </c>
      <c r="G46" s="16" t="s">
        <v>15</v>
      </c>
      <c r="H46" s="18">
        <f>C46</f>
        <v>0.78749999999999998</v>
      </c>
      <c r="I46" s="19">
        <f>H46+I44</f>
        <v>20.469000000000005</v>
      </c>
      <c r="J46" s="18">
        <f t="shared" si="5"/>
        <v>0.78749999999999998</v>
      </c>
      <c r="K46" s="107">
        <f>J46+K44</f>
        <v>20.469000000000005</v>
      </c>
      <c r="L46" s="108"/>
      <c r="M46" s="85">
        <v>45610</v>
      </c>
      <c r="N46" s="109">
        <f>R45-W46+X35</f>
        <v>2.1177380952380944</v>
      </c>
      <c r="O46" s="109"/>
      <c r="P46" s="20" t="s">
        <v>10</v>
      </c>
      <c r="Q46" s="85">
        <v>45610</v>
      </c>
      <c r="R46" s="109">
        <f t="shared" si="6"/>
        <v>2.1212103174603167</v>
      </c>
      <c r="S46" s="110"/>
      <c r="T46" s="111"/>
      <c r="U46" s="112"/>
      <c r="V46" s="1" t="str">
        <f t="shared" si="7"/>
        <v xml:space="preserve"> 18'</v>
      </c>
      <c r="W46" s="45">
        <v>3.472222222222222E-3</v>
      </c>
      <c r="Y46" s="24">
        <f>Y47</f>
        <v>60</v>
      </c>
      <c r="Z46" s="24">
        <f>Z47</f>
        <v>45</v>
      </c>
      <c r="AA46" s="25">
        <f>(Y46+Z46)*0.015/2+AH46</f>
        <v>0.78749999999999998</v>
      </c>
    </row>
    <row r="47" spans="1:30" ht="16.5" customHeight="1">
      <c r="A47" s="4" t="s">
        <v>62</v>
      </c>
      <c r="B47" s="62" t="s">
        <v>31</v>
      </c>
      <c r="C47" s="11">
        <v>6</v>
      </c>
      <c r="D47" s="12" t="s">
        <v>14</v>
      </c>
      <c r="E47" s="13" t="s">
        <v>6</v>
      </c>
      <c r="F47" s="26">
        <v>9</v>
      </c>
      <c r="G47" s="12" t="s">
        <v>15</v>
      </c>
      <c r="H47" s="5">
        <f>C47*F47</f>
        <v>54</v>
      </c>
      <c r="I47" s="6">
        <f>I45+H47</f>
        <v>780</v>
      </c>
      <c r="J47" s="5">
        <f t="shared" si="5"/>
        <v>52.5</v>
      </c>
      <c r="K47" s="93">
        <f>K45+J47</f>
        <v>760.85</v>
      </c>
      <c r="L47" s="94"/>
      <c r="M47" s="84">
        <v>45610</v>
      </c>
      <c r="N47" s="95">
        <f>R46</f>
        <v>2.1212103174603167</v>
      </c>
      <c r="O47" s="95"/>
      <c r="P47" s="21" t="s">
        <v>10</v>
      </c>
      <c r="Q47" s="84">
        <v>45610</v>
      </c>
      <c r="R47" s="95">
        <f t="shared" si="6"/>
        <v>2.1662103174603167</v>
      </c>
      <c r="S47" s="96"/>
      <c r="T47" s="97">
        <v>50</v>
      </c>
      <c r="U47" s="98"/>
      <c r="V47" s="1" t="str">
        <f t="shared" si="7"/>
        <v xml:space="preserve"> 18'</v>
      </c>
      <c r="W47" s="45">
        <f>60*C47*F47/T47*"0:1"</f>
        <v>4.4999999999999998E-2</v>
      </c>
      <c r="Y47" s="27">
        <v>60</v>
      </c>
      <c r="Z47" s="27">
        <v>45</v>
      </c>
      <c r="AA47" s="28">
        <f>(Y47+Z47)/2*1</f>
        <v>52.5</v>
      </c>
      <c r="AB47">
        <v>1</v>
      </c>
    </row>
    <row r="48" spans="1:30" ht="16.5" customHeight="1">
      <c r="A48" s="14" t="s">
        <v>63</v>
      </c>
      <c r="B48" s="14" t="s">
        <v>5</v>
      </c>
      <c r="C48" s="15">
        <f>J48</f>
        <v>0.78749999999999998</v>
      </c>
      <c r="D48" s="16" t="s">
        <v>14</v>
      </c>
      <c r="E48" s="17" t="s">
        <v>6</v>
      </c>
      <c r="F48" s="23">
        <v>1</v>
      </c>
      <c r="G48" s="16" t="s">
        <v>15</v>
      </c>
      <c r="H48" s="18">
        <f>C48</f>
        <v>0.78749999999999998</v>
      </c>
      <c r="I48" s="19">
        <f>H48+I46</f>
        <v>21.256500000000006</v>
      </c>
      <c r="J48" s="18">
        <f t="shared" si="5"/>
        <v>0.78749999999999998</v>
      </c>
      <c r="K48" s="107">
        <f>J48+K46</f>
        <v>21.256500000000006</v>
      </c>
      <c r="L48" s="108"/>
      <c r="M48" s="85">
        <v>45610</v>
      </c>
      <c r="N48" s="109">
        <f>R47-W48</f>
        <v>2.1627380952380943</v>
      </c>
      <c r="O48" s="109"/>
      <c r="P48" s="20" t="s">
        <v>10</v>
      </c>
      <c r="Q48" s="85">
        <v>45610</v>
      </c>
      <c r="R48" s="109">
        <f t="shared" si="6"/>
        <v>2.1662103174603167</v>
      </c>
      <c r="S48" s="110"/>
      <c r="T48" s="111"/>
      <c r="U48" s="112"/>
      <c r="V48" s="1" t="str">
        <f t="shared" si="7"/>
        <v xml:space="preserve"> 19'</v>
      </c>
      <c r="W48" s="45">
        <v>3.472222222222222E-3</v>
      </c>
      <c r="Y48" s="24">
        <f>Y49</f>
        <v>60</v>
      </c>
      <c r="Z48" s="24">
        <f>Z49</f>
        <v>45</v>
      </c>
      <c r="AA48" s="25">
        <f>(Y48+Z48)*0.015/2+AH48</f>
        <v>0.78749999999999998</v>
      </c>
      <c r="AB48" s="1">
        <f>3.8*1.35</f>
        <v>5.13</v>
      </c>
      <c r="AC48" s="1"/>
      <c r="AD48">
        <f>Z48+AB48+AC48</f>
        <v>50.13</v>
      </c>
    </row>
    <row r="49" spans="1:30" ht="16.2" customHeight="1">
      <c r="A49" s="76" t="s">
        <v>63</v>
      </c>
      <c r="B49" s="77" t="s">
        <v>31</v>
      </c>
      <c r="C49" s="78">
        <v>6</v>
      </c>
      <c r="D49" s="79" t="s">
        <v>14</v>
      </c>
      <c r="E49" s="80" t="s">
        <v>6</v>
      </c>
      <c r="F49" s="81">
        <v>8</v>
      </c>
      <c r="G49" s="79" t="s">
        <v>15</v>
      </c>
      <c r="H49" s="82">
        <f>C49*F49</f>
        <v>48</v>
      </c>
      <c r="I49" s="83">
        <f>I47+H49</f>
        <v>828</v>
      </c>
      <c r="J49" s="5">
        <f t="shared" si="5"/>
        <v>52.5</v>
      </c>
      <c r="K49" s="93">
        <f>K47+J49</f>
        <v>813.35</v>
      </c>
      <c r="L49" s="94"/>
      <c r="M49" s="84">
        <v>45610</v>
      </c>
      <c r="N49" s="95">
        <f>R48</f>
        <v>2.1662103174603167</v>
      </c>
      <c r="O49" s="95"/>
      <c r="P49" s="21" t="s">
        <v>10</v>
      </c>
      <c r="Q49" s="84">
        <v>45610</v>
      </c>
      <c r="R49" s="95">
        <f t="shared" si="6"/>
        <v>2.2062103174603167</v>
      </c>
      <c r="S49" s="96"/>
      <c r="T49" s="154">
        <v>50</v>
      </c>
      <c r="U49" s="155"/>
      <c r="V49" s="1" t="str">
        <f t="shared" si="7"/>
        <v xml:space="preserve"> 19'</v>
      </c>
      <c r="W49" s="45">
        <f>60*C49*F49/T49*"0:1"</f>
        <v>0.04</v>
      </c>
      <c r="Y49" s="27">
        <v>60</v>
      </c>
      <c r="Z49" s="27">
        <v>45</v>
      </c>
      <c r="AA49" s="28">
        <f>(Y49+Z49)/2*1</f>
        <v>52.5</v>
      </c>
      <c r="AB49">
        <v>18</v>
      </c>
    </row>
    <row r="50" spans="1:30" ht="16.5" customHeight="1">
      <c r="A50" s="29" t="s">
        <v>64</v>
      </c>
      <c r="B50" s="29" t="s">
        <v>5</v>
      </c>
      <c r="C50" s="38">
        <f>J50</f>
        <v>0.78749999999999998</v>
      </c>
      <c r="D50" s="39" t="s">
        <v>14</v>
      </c>
      <c r="E50" s="40" t="s">
        <v>6</v>
      </c>
      <c r="F50" s="41">
        <v>1</v>
      </c>
      <c r="G50" s="39" t="s">
        <v>15</v>
      </c>
      <c r="H50" s="42">
        <f>C50</f>
        <v>0.78749999999999998</v>
      </c>
      <c r="I50" s="43">
        <f>I48+H50</f>
        <v>22.044000000000008</v>
      </c>
      <c r="J50" s="42">
        <f t="shared" si="5"/>
        <v>0.78749999999999998</v>
      </c>
      <c r="K50" s="150">
        <f>K48+J50</f>
        <v>22.044000000000008</v>
      </c>
      <c r="L50" s="151"/>
      <c r="M50" s="85">
        <v>45610</v>
      </c>
      <c r="N50" s="99">
        <f>R49-W50</f>
        <v>2.2027380952380944</v>
      </c>
      <c r="O50" s="99"/>
      <c r="P50" s="44" t="s">
        <v>10</v>
      </c>
      <c r="Q50" s="85">
        <v>45610</v>
      </c>
      <c r="R50" s="99">
        <f t="shared" ref="R50:R56" si="8">N50+W50</f>
        <v>2.2062103174603167</v>
      </c>
      <c r="S50" s="100"/>
      <c r="T50" s="74"/>
      <c r="U50" s="75"/>
      <c r="V50" s="1" t="str">
        <f t="shared" ref="V50:V57" si="9">A50</f>
        <v xml:space="preserve"> 20'</v>
      </c>
      <c r="W50" s="45">
        <v>3.472222222222222E-3</v>
      </c>
      <c r="Y50" s="24">
        <f>Y51</f>
        <v>60</v>
      </c>
      <c r="Z50" s="24">
        <f>Z51</f>
        <v>45</v>
      </c>
      <c r="AA50" s="25">
        <f>(Y50+Z50)*0.015/2+AH50</f>
        <v>0.78749999999999998</v>
      </c>
      <c r="AB50" s="1">
        <f>3.8*1.35</f>
        <v>5.13</v>
      </c>
      <c r="AC50" s="1"/>
      <c r="AD50">
        <f>Z50+AB50+AC50</f>
        <v>50.13</v>
      </c>
    </row>
    <row r="51" spans="1:30" ht="16.2" customHeight="1">
      <c r="A51" s="4" t="s">
        <v>64</v>
      </c>
      <c r="B51" s="77" t="s">
        <v>31</v>
      </c>
      <c r="C51" s="11">
        <v>6</v>
      </c>
      <c r="D51" s="12" t="s">
        <v>14</v>
      </c>
      <c r="E51" s="13" t="s">
        <v>6</v>
      </c>
      <c r="F51" s="26">
        <v>8</v>
      </c>
      <c r="G51" s="12" t="s">
        <v>15</v>
      </c>
      <c r="H51" s="5">
        <f>C51*F51</f>
        <v>48</v>
      </c>
      <c r="I51" s="6">
        <f>I49+H51</f>
        <v>876</v>
      </c>
      <c r="J51" s="5">
        <f t="shared" si="5"/>
        <v>52.5</v>
      </c>
      <c r="K51" s="93">
        <f>K49+J51</f>
        <v>865.85</v>
      </c>
      <c r="L51" s="94"/>
      <c r="M51" s="84">
        <v>45610</v>
      </c>
      <c r="N51" s="95">
        <f>R50</f>
        <v>2.2062103174603167</v>
      </c>
      <c r="O51" s="95"/>
      <c r="P51" s="21" t="s">
        <v>10</v>
      </c>
      <c r="Q51" s="84">
        <v>45610</v>
      </c>
      <c r="R51" s="95">
        <f t="shared" si="8"/>
        <v>2.2462103174603167</v>
      </c>
      <c r="S51" s="96"/>
      <c r="T51" s="154">
        <v>50</v>
      </c>
      <c r="U51" s="155"/>
      <c r="V51" s="1" t="str">
        <f t="shared" si="9"/>
        <v xml:space="preserve"> 20'</v>
      </c>
      <c r="W51" s="45">
        <f>60*C51*F51/T51*"0:1"</f>
        <v>0.04</v>
      </c>
      <c r="Y51" s="27">
        <v>60</v>
      </c>
      <c r="Z51" s="27">
        <v>45</v>
      </c>
      <c r="AA51" s="28">
        <f>(Y51+Z51)/2*1</f>
        <v>52.5</v>
      </c>
      <c r="AB51">
        <v>18</v>
      </c>
    </row>
    <row r="52" spans="1:30" ht="16.5" customHeight="1">
      <c r="A52" s="29" t="s">
        <v>65</v>
      </c>
      <c r="B52" s="29" t="s">
        <v>5</v>
      </c>
      <c r="C52" s="38">
        <f>J52</f>
        <v>0.78749999999999998</v>
      </c>
      <c r="D52" s="39" t="s">
        <v>14</v>
      </c>
      <c r="E52" s="40" t="s">
        <v>6</v>
      </c>
      <c r="F52" s="41">
        <v>1</v>
      </c>
      <c r="G52" s="39" t="s">
        <v>15</v>
      </c>
      <c r="H52" s="42">
        <f>C52</f>
        <v>0.78749999999999998</v>
      </c>
      <c r="I52" s="43">
        <f>H52+I50</f>
        <v>22.831500000000009</v>
      </c>
      <c r="J52" s="42">
        <f t="shared" si="5"/>
        <v>0.78749999999999998</v>
      </c>
      <c r="K52" s="119">
        <f>J52+K50</f>
        <v>22.831500000000009</v>
      </c>
      <c r="L52" s="120"/>
      <c r="M52" s="85">
        <v>45610</v>
      </c>
      <c r="N52" s="109">
        <f>R51-W52</f>
        <v>2.2427380952380944</v>
      </c>
      <c r="O52" s="109"/>
      <c r="P52" s="20" t="s">
        <v>10</v>
      </c>
      <c r="Q52" s="85">
        <v>45610</v>
      </c>
      <c r="R52" s="109">
        <f t="shared" si="8"/>
        <v>2.2462103174603167</v>
      </c>
      <c r="S52" s="110"/>
      <c r="T52" s="101"/>
      <c r="U52" s="102"/>
      <c r="V52" s="1" t="str">
        <f t="shared" si="9"/>
        <v xml:space="preserve"> 21'</v>
      </c>
      <c r="W52" s="45">
        <v>3.472222222222222E-3</v>
      </c>
      <c r="Y52" s="24">
        <f>Y53</f>
        <v>60</v>
      </c>
      <c r="Z52" s="24">
        <f>Z53</f>
        <v>45</v>
      </c>
      <c r="AA52" s="25">
        <f>(Y52+Z52)*0.015/2+AH52</f>
        <v>0.78749999999999998</v>
      </c>
      <c r="AB52" s="1">
        <f>3.8*1.35</f>
        <v>5.13</v>
      </c>
      <c r="AC52" s="1"/>
      <c r="AD52">
        <f>Z52+AB52+AC52</f>
        <v>50.13</v>
      </c>
    </row>
    <row r="53" spans="1:30" ht="16.2" customHeight="1">
      <c r="A53" s="4" t="s">
        <v>65</v>
      </c>
      <c r="B53" s="77" t="s">
        <v>31</v>
      </c>
      <c r="C53" s="11">
        <v>6</v>
      </c>
      <c r="D53" s="12" t="s">
        <v>14</v>
      </c>
      <c r="E53" s="13" t="s">
        <v>6</v>
      </c>
      <c r="F53" s="26">
        <v>8</v>
      </c>
      <c r="G53" s="12" t="s">
        <v>15</v>
      </c>
      <c r="H53" s="5">
        <f>C53*F53</f>
        <v>48</v>
      </c>
      <c r="I53" s="6">
        <f>I51+H53</f>
        <v>924</v>
      </c>
      <c r="J53" s="5">
        <f t="shared" si="5"/>
        <v>52.5</v>
      </c>
      <c r="K53" s="93">
        <f>K51+J53</f>
        <v>918.35</v>
      </c>
      <c r="L53" s="94"/>
      <c r="M53" s="84">
        <v>45610</v>
      </c>
      <c r="N53" s="95">
        <f>R52</f>
        <v>2.2462103174603167</v>
      </c>
      <c r="O53" s="95"/>
      <c r="P53" s="21" t="s">
        <v>10</v>
      </c>
      <c r="Q53" s="84">
        <v>45610</v>
      </c>
      <c r="R53" s="95">
        <f t="shared" si="8"/>
        <v>2.2862103174603168</v>
      </c>
      <c r="S53" s="96"/>
      <c r="T53" s="154">
        <v>50</v>
      </c>
      <c r="U53" s="155"/>
      <c r="V53" s="1" t="str">
        <f t="shared" si="9"/>
        <v xml:space="preserve"> 21'</v>
      </c>
      <c r="W53" s="45">
        <f>60*C53*F53/T53*"0:1"</f>
        <v>0.04</v>
      </c>
      <c r="Y53" s="27">
        <v>60</v>
      </c>
      <c r="Z53" s="27">
        <v>45</v>
      </c>
      <c r="AA53" s="28">
        <f>(Y53+Z53)/2*1</f>
        <v>52.5</v>
      </c>
      <c r="AB53">
        <v>18</v>
      </c>
    </row>
    <row r="54" spans="1:30" ht="16.5" customHeight="1">
      <c r="A54" s="29" t="s">
        <v>66</v>
      </c>
      <c r="B54" s="29" t="s">
        <v>5</v>
      </c>
      <c r="C54" s="38">
        <f>J54</f>
        <v>0.78749999999999998</v>
      </c>
      <c r="D54" s="39" t="s">
        <v>14</v>
      </c>
      <c r="E54" s="40" t="s">
        <v>6</v>
      </c>
      <c r="F54" s="41">
        <v>1</v>
      </c>
      <c r="G54" s="39" t="s">
        <v>15</v>
      </c>
      <c r="H54" s="42">
        <f>C54</f>
        <v>0.78749999999999998</v>
      </c>
      <c r="I54" s="43">
        <f>I52+H54</f>
        <v>23.61900000000001</v>
      </c>
      <c r="J54" s="42">
        <f t="shared" ref="J54:J57" si="10">AA54</f>
        <v>0.78749999999999998</v>
      </c>
      <c r="K54" s="150">
        <f>K52+J54</f>
        <v>23.61900000000001</v>
      </c>
      <c r="L54" s="151"/>
      <c r="M54" s="85">
        <v>45610</v>
      </c>
      <c r="N54" s="99">
        <f>R53-W54</f>
        <v>2.2827380952380945</v>
      </c>
      <c r="O54" s="99"/>
      <c r="P54" s="44" t="s">
        <v>10</v>
      </c>
      <c r="Q54" s="85">
        <v>45610</v>
      </c>
      <c r="R54" s="99">
        <f t="shared" si="8"/>
        <v>2.2862103174603168</v>
      </c>
      <c r="S54" s="100"/>
      <c r="T54" s="74"/>
      <c r="U54" s="75"/>
      <c r="V54" s="1" t="str">
        <f t="shared" si="9"/>
        <v xml:space="preserve"> 22'</v>
      </c>
      <c r="W54" s="45">
        <v>3.472222222222222E-3</v>
      </c>
      <c r="Y54" s="24">
        <f>Y55</f>
        <v>60</v>
      </c>
      <c r="Z54" s="24">
        <f>Z55</f>
        <v>45</v>
      </c>
      <c r="AA54" s="25">
        <f>(Y54+Z54)*0.015/2+AH54</f>
        <v>0.78749999999999998</v>
      </c>
      <c r="AB54" s="1">
        <f>3.8*1.35</f>
        <v>5.13</v>
      </c>
      <c r="AC54" s="1"/>
      <c r="AD54">
        <f>Z54+AB54+AC54</f>
        <v>50.13</v>
      </c>
    </row>
    <row r="55" spans="1:30" ht="16.2" customHeight="1">
      <c r="A55" s="4" t="s">
        <v>66</v>
      </c>
      <c r="B55" s="77" t="s">
        <v>31</v>
      </c>
      <c r="C55" s="11">
        <v>6</v>
      </c>
      <c r="D55" s="12" t="s">
        <v>14</v>
      </c>
      <c r="E55" s="13" t="s">
        <v>6</v>
      </c>
      <c r="F55" s="26">
        <v>8</v>
      </c>
      <c r="G55" s="12" t="s">
        <v>15</v>
      </c>
      <c r="H55" s="5">
        <f>C55*F55</f>
        <v>48</v>
      </c>
      <c r="I55" s="6">
        <f>I53+H55</f>
        <v>972</v>
      </c>
      <c r="J55" s="5">
        <f t="shared" si="10"/>
        <v>52.5</v>
      </c>
      <c r="K55" s="93">
        <f>K53+J55</f>
        <v>970.85</v>
      </c>
      <c r="L55" s="94"/>
      <c r="M55" s="84">
        <v>45610</v>
      </c>
      <c r="N55" s="95">
        <f>R54</f>
        <v>2.2862103174603168</v>
      </c>
      <c r="O55" s="95"/>
      <c r="P55" s="21" t="s">
        <v>10</v>
      </c>
      <c r="Q55" s="84">
        <v>45610</v>
      </c>
      <c r="R55" s="95">
        <f t="shared" si="8"/>
        <v>2.3262103174603168</v>
      </c>
      <c r="S55" s="96"/>
      <c r="T55" s="154">
        <v>50</v>
      </c>
      <c r="U55" s="155"/>
      <c r="V55" s="1" t="str">
        <f t="shared" si="9"/>
        <v xml:space="preserve"> 22'</v>
      </c>
      <c r="W55" s="45">
        <f>60*C55*F55/T55*"0:1"</f>
        <v>0.04</v>
      </c>
      <c r="Y55" s="27">
        <v>60</v>
      </c>
      <c r="Z55" s="27">
        <v>45</v>
      </c>
      <c r="AA55" s="28">
        <f>(Y55+Z55)/2*1</f>
        <v>52.5</v>
      </c>
      <c r="AB55">
        <v>18</v>
      </c>
    </row>
    <row r="56" spans="1:30" ht="16.5" customHeight="1">
      <c r="A56" s="29" t="s">
        <v>67</v>
      </c>
      <c r="B56" s="29" t="s">
        <v>5</v>
      </c>
      <c r="C56" s="38">
        <f>J56</f>
        <v>7.8180000000000005</v>
      </c>
      <c r="D56" s="39" t="s">
        <v>14</v>
      </c>
      <c r="E56" s="40" t="s">
        <v>6</v>
      </c>
      <c r="F56" s="41">
        <v>1</v>
      </c>
      <c r="G56" s="39" t="s">
        <v>15</v>
      </c>
      <c r="H56" s="42">
        <f>C56</f>
        <v>7.8180000000000005</v>
      </c>
      <c r="I56" s="43">
        <f>H56+I54</f>
        <v>31.437000000000012</v>
      </c>
      <c r="J56" s="42">
        <f t="shared" si="10"/>
        <v>7.8180000000000005</v>
      </c>
      <c r="K56" s="119">
        <f>J56+K54</f>
        <v>31.437000000000012</v>
      </c>
      <c r="L56" s="120"/>
      <c r="M56" s="85">
        <v>45610</v>
      </c>
      <c r="N56" s="109">
        <f>R55-W56</f>
        <v>2.3227380952380945</v>
      </c>
      <c r="O56" s="109"/>
      <c r="P56" s="88" t="s">
        <v>10</v>
      </c>
      <c r="Q56" s="85">
        <v>45610</v>
      </c>
      <c r="R56" s="109">
        <f t="shared" si="8"/>
        <v>2.3262103174603168</v>
      </c>
      <c r="S56" s="110"/>
      <c r="T56" s="101"/>
      <c r="U56" s="102"/>
      <c r="V56" s="1" t="str">
        <f t="shared" si="9"/>
        <v xml:space="preserve"> 23'</v>
      </c>
      <c r="W56" s="45">
        <v>3.472222222222222E-3</v>
      </c>
      <c r="Y56" s="24">
        <v>521.20000000000005</v>
      </c>
      <c r="Z56" s="24">
        <v>521.20000000000005</v>
      </c>
      <c r="AA56" s="25">
        <f>(Y56+Z56)*0.015/2+AH56</f>
        <v>7.8180000000000005</v>
      </c>
      <c r="AB56" s="1">
        <f>3.8*1.35</f>
        <v>5.13</v>
      </c>
      <c r="AC56" s="1"/>
      <c r="AD56">
        <f>Z56+AB56+AC56</f>
        <v>526.33000000000004</v>
      </c>
    </row>
    <row r="57" spans="1:30" ht="16.2" customHeight="1">
      <c r="A57" s="55">
        <v>23</v>
      </c>
      <c r="B57" s="65" t="s">
        <v>32</v>
      </c>
      <c r="C57" s="56">
        <v>6</v>
      </c>
      <c r="D57" s="57" t="s">
        <v>14</v>
      </c>
      <c r="E57" s="58" t="s">
        <v>6</v>
      </c>
      <c r="F57" s="59">
        <v>86</v>
      </c>
      <c r="G57" s="57" t="s">
        <v>15</v>
      </c>
      <c r="H57" s="60">
        <f>C57*F57</f>
        <v>516</v>
      </c>
      <c r="I57" s="61">
        <f>I30+H57</f>
        <v>1128</v>
      </c>
      <c r="J57" s="60">
        <f t="shared" si="10"/>
        <v>521.20000000000005</v>
      </c>
      <c r="K57" s="113">
        <f>K30+J57</f>
        <v>1124.95</v>
      </c>
      <c r="L57" s="114"/>
      <c r="M57" s="87">
        <v>45610</v>
      </c>
      <c r="N57" s="115">
        <f>R56</f>
        <v>2.3262103174603168</v>
      </c>
      <c r="O57" s="115"/>
      <c r="P57" s="91" t="s">
        <v>10</v>
      </c>
      <c r="Q57" s="86">
        <v>45610</v>
      </c>
      <c r="R57" s="115">
        <v>0.63402777777777775</v>
      </c>
      <c r="S57" s="116"/>
      <c r="T57" s="117">
        <v>100</v>
      </c>
      <c r="U57" s="118"/>
      <c r="V57" s="1">
        <f t="shared" si="9"/>
        <v>23</v>
      </c>
      <c r="W57" s="45">
        <f>60*C57*F57/T57*"0:1"</f>
        <v>0.21500000000000002</v>
      </c>
      <c r="Y57" s="27">
        <v>521.20000000000005</v>
      </c>
      <c r="Z57" s="27">
        <v>521.20000000000005</v>
      </c>
      <c r="AA57" s="28">
        <f>(Y57+Z57)/2*1</f>
        <v>521.20000000000005</v>
      </c>
      <c r="AB57">
        <v>18</v>
      </c>
    </row>
    <row r="58" spans="1:30">
      <c r="A58" s="52"/>
      <c r="C58" s="32"/>
      <c r="D58" s="33"/>
      <c r="E58" s="34"/>
      <c r="G58" s="33"/>
      <c r="H58" s="33"/>
      <c r="I58" s="33"/>
      <c r="J58" s="33"/>
      <c r="K58" s="33"/>
      <c r="L58" s="33"/>
      <c r="M58" s="33"/>
      <c r="N58" s="35"/>
      <c r="O58" s="35"/>
      <c r="R58" s="35"/>
      <c r="S58" s="35"/>
      <c r="T58" s="36"/>
      <c r="U58" s="37"/>
      <c r="W58" s="35"/>
      <c r="Y58" s="27"/>
      <c r="Z58" s="27"/>
      <c r="AA58" s="28"/>
    </row>
    <row r="59" spans="1:30" s="1" customFormat="1" ht="15.75" customHeight="1">
      <c r="F59" s="30"/>
      <c r="L59" s="123" t="s">
        <v>8</v>
      </c>
      <c r="M59" s="125"/>
      <c r="N59" s="125"/>
      <c r="O59" s="125"/>
      <c r="P59" s="126"/>
      <c r="Q59" s="123" t="s">
        <v>9</v>
      </c>
      <c r="R59" s="125"/>
      <c r="S59" s="125"/>
      <c r="T59" s="125"/>
      <c r="U59" s="126"/>
    </row>
    <row r="60" spans="1:30" s="1" customFormat="1" ht="15.75" customHeight="1">
      <c r="F60" s="30"/>
      <c r="L60" s="123" t="s">
        <v>31</v>
      </c>
      <c r="M60" s="125"/>
      <c r="N60" s="124"/>
      <c r="O60" s="121">
        <f>I55</f>
        <v>972</v>
      </c>
      <c r="P60" s="122"/>
      <c r="Q60" s="123" t="s">
        <v>31</v>
      </c>
      <c r="R60" s="125"/>
      <c r="S60" s="124"/>
      <c r="T60" s="121">
        <f>K55</f>
        <v>970.85</v>
      </c>
      <c r="U60" s="122"/>
      <c r="Y60" s="24"/>
      <c r="Z60" s="24"/>
    </row>
    <row r="61" spans="1:30" s="1" customFormat="1" ht="15.75" customHeight="1">
      <c r="F61" s="30"/>
      <c r="L61" s="123" t="s">
        <v>41</v>
      </c>
      <c r="M61" s="125"/>
      <c r="N61" s="124"/>
      <c r="O61" s="121"/>
      <c r="P61" s="122"/>
      <c r="Q61" s="123" t="s">
        <v>41</v>
      </c>
      <c r="R61" s="125"/>
      <c r="S61" s="124"/>
      <c r="T61" s="121"/>
      <c r="U61" s="122"/>
      <c r="Y61" s="27"/>
      <c r="Z61" s="27"/>
    </row>
    <row r="62" spans="1:30" s="1" customFormat="1" ht="15.75" customHeight="1">
      <c r="F62" s="30"/>
      <c r="L62" s="123" t="s">
        <v>32</v>
      </c>
      <c r="M62" s="125"/>
      <c r="N62" s="124"/>
      <c r="O62" s="121">
        <f>I57</f>
        <v>1128</v>
      </c>
      <c r="P62" s="122"/>
      <c r="Q62" s="123" t="s">
        <v>32</v>
      </c>
      <c r="R62" s="125"/>
      <c r="S62" s="124"/>
      <c r="T62" s="121">
        <f>K57</f>
        <v>1124.95</v>
      </c>
      <c r="U62" s="122"/>
      <c r="Y62" s="27"/>
      <c r="Z62" s="27"/>
    </row>
    <row r="63" spans="1:30" s="1" customFormat="1" ht="15.75" customHeight="1">
      <c r="F63" s="30"/>
      <c r="L63" s="123" t="s">
        <v>33</v>
      </c>
      <c r="M63" s="125"/>
      <c r="N63" s="124"/>
      <c r="O63" s="121"/>
      <c r="P63" s="122"/>
      <c r="Q63" s="123" t="s">
        <v>33</v>
      </c>
      <c r="R63" s="125"/>
      <c r="S63" s="124"/>
      <c r="T63" s="121"/>
      <c r="U63" s="122"/>
    </row>
    <row r="64" spans="1:30" s="1" customFormat="1" ht="15.75" hidden="1" customHeight="1">
      <c r="F64" s="30"/>
      <c r="L64" s="123" t="s">
        <v>35</v>
      </c>
      <c r="M64" s="125"/>
      <c r="N64" s="124"/>
      <c r="O64" s="121"/>
      <c r="P64" s="122"/>
      <c r="Q64" s="54"/>
      <c r="R64" s="123" t="s">
        <v>35</v>
      </c>
      <c r="S64" s="125"/>
      <c r="T64" s="127"/>
      <c r="U64" s="128"/>
    </row>
    <row r="65" spans="6:31" s="1" customFormat="1" ht="15.75" customHeight="1">
      <c r="F65" s="30"/>
      <c r="L65" s="123" t="s">
        <v>5</v>
      </c>
      <c r="M65" s="125"/>
      <c r="N65" s="124"/>
      <c r="O65" s="121">
        <f>I56</f>
        <v>31.437000000000012</v>
      </c>
      <c r="P65" s="122"/>
      <c r="Q65" s="123" t="s">
        <v>5</v>
      </c>
      <c r="R65" s="125"/>
      <c r="S65" s="124"/>
      <c r="T65" s="121">
        <f>K56</f>
        <v>31.437000000000012</v>
      </c>
      <c r="U65" s="122"/>
    </row>
    <row r="66" spans="6:31" ht="15.75" customHeight="1">
      <c r="L66" s="123" t="s">
        <v>12</v>
      </c>
      <c r="M66" s="125"/>
      <c r="N66" s="124"/>
      <c r="O66" s="121">
        <f>SUM(O60:P65)</f>
        <v>2131.4369999999999</v>
      </c>
      <c r="P66" s="122"/>
      <c r="Q66" s="123" t="s">
        <v>12</v>
      </c>
      <c r="R66" s="125"/>
      <c r="S66" s="124"/>
      <c r="T66" s="121">
        <f>SUM(T60:U65)</f>
        <v>2127.2370000000001</v>
      </c>
      <c r="U66" s="122"/>
      <c r="Z66" s="1"/>
      <c r="AA66" s="1"/>
      <c r="AB66" s="1"/>
      <c r="AC66" s="1"/>
      <c r="AD66" s="1"/>
      <c r="AE66" s="1"/>
    </row>
    <row r="67" spans="6:31">
      <c r="V67" s="64"/>
    </row>
    <row r="68" spans="6:31">
      <c r="V68" s="64"/>
    </row>
  </sheetData>
  <mergeCells count="232">
    <mergeCell ref="Q3:S3"/>
    <mergeCell ref="K39:L39"/>
    <mergeCell ref="N39:O39"/>
    <mergeCell ref="R39:S39"/>
    <mergeCell ref="T39:U39"/>
    <mergeCell ref="K38:L38"/>
    <mergeCell ref="N38:O38"/>
    <mergeCell ref="R38:S38"/>
    <mergeCell ref="T38:U38"/>
    <mergeCell ref="T42:U42"/>
    <mergeCell ref="K46:L46"/>
    <mergeCell ref="K44:L44"/>
    <mergeCell ref="N44:O44"/>
    <mergeCell ref="R44:S44"/>
    <mergeCell ref="T44:U44"/>
    <mergeCell ref="K45:L45"/>
    <mergeCell ref="N45:O45"/>
    <mergeCell ref="K40:L40"/>
    <mergeCell ref="N40:O40"/>
    <mergeCell ref="R40:S40"/>
    <mergeCell ref="T40:U40"/>
    <mergeCell ref="R45:S45"/>
    <mergeCell ref="T45:U45"/>
    <mergeCell ref="K41:L41"/>
    <mergeCell ref="N41:O41"/>
    <mergeCell ref="R41:S41"/>
    <mergeCell ref="T41:U41"/>
    <mergeCell ref="K42:L42"/>
    <mergeCell ref="N42:O42"/>
    <mergeCell ref="R42:S42"/>
    <mergeCell ref="K43:L43"/>
    <mergeCell ref="N43:O43"/>
    <mergeCell ref="R43:S43"/>
    <mergeCell ref="T43:U43"/>
    <mergeCell ref="K52:L52"/>
    <mergeCell ref="N52:O52"/>
    <mergeCell ref="R52:S52"/>
    <mergeCell ref="T52:U52"/>
    <mergeCell ref="K53:L53"/>
    <mergeCell ref="N53:O53"/>
    <mergeCell ref="R53:S53"/>
    <mergeCell ref="T53:U53"/>
    <mergeCell ref="N46:O46"/>
    <mergeCell ref="R46:S46"/>
    <mergeCell ref="T46:U46"/>
    <mergeCell ref="K47:L47"/>
    <mergeCell ref="N47:O47"/>
    <mergeCell ref="R47:S47"/>
    <mergeCell ref="T47:U47"/>
    <mergeCell ref="K51:L51"/>
    <mergeCell ref="N51:O51"/>
    <mergeCell ref="R51:S51"/>
    <mergeCell ref="T51:U51"/>
    <mergeCell ref="K48:L48"/>
    <mergeCell ref="N48:O48"/>
    <mergeCell ref="R48:S48"/>
    <mergeCell ref="T48:U48"/>
    <mergeCell ref="K49:L49"/>
    <mergeCell ref="Q59:U59"/>
    <mergeCell ref="Q60:S60"/>
    <mergeCell ref="Q61:S61"/>
    <mergeCell ref="Q62:S62"/>
    <mergeCell ref="K54:L54"/>
    <mergeCell ref="N54:O54"/>
    <mergeCell ref="R54:S54"/>
    <mergeCell ref="K55:L55"/>
    <mergeCell ref="N55:O55"/>
    <mergeCell ref="R55:S55"/>
    <mergeCell ref="T55:U55"/>
    <mergeCell ref="K56:L56"/>
    <mergeCell ref="N56:O56"/>
    <mergeCell ref="L59:P59"/>
    <mergeCell ref="R56:S56"/>
    <mergeCell ref="T56:U56"/>
    <mergeCell ref="K57:L57"/>
    <mergeCell ref="N57:O57"/>
    <mergeCell ref="R57:S57"/>
    <mergeCell ref="T57:U57"/>
    <mergeCell ref="N49:O49"/>
    <mergeCell ref="R49:S49"/>
    <mergeCell ref="T49:U49"/>
    <mergeCell ref="L66:N66"/>
    <mergeCell ref="O66:P66"/>
    <mergeCell ref="T66:U66"/>
    <mergeCell ref="L64:N64"/>
    <mergeCell ref="O64:P64"/>
    <mergeCell ref="R64:S64"/>
    <mergeCell ref="T64:U64"/>
    <mergeCell ref="L65:N65"/>
    <mergeCell ref="O65:P65"/>
    <mergeCell ref="T65:U65"/>
    <mergeCell ref="Q66:S66"/>
    <mergeCell ref="Q65:S65"/>
    <mergeCell ref="L63:N63"/>
    <mergeCell ref="O63:P63"/>
    <mergeCell ref="T63:U63"/>
    <mergeCell ref="L60:N60"/>
    <mergeCell ref="O60:P60"/>
    <mergeCell ref="T60:U60"/>
    <mergeCell ref="L61:N61"/>
    <mergeCell ref="O61:P61"/>
    <mergeCell ref="T61:U61"/>
    <mergeCell ref="Q63:S63"/>
    <mergeCell ref="L62:N62"/>
    <mergeCell ref="O62:P62"/>
    <mergeCell ref="T62:U62"/>
    <mergeCell ref="K32:L32"/>
    <mergeCell ref="N32:O32"/>
    <mergeCell ref="R32:S32"/>
    <mergeCell ref="T32:U32"/>
    <mergeCell ref="K33:L33"/>
    <mergeCell ref="N33:O33"/>
    <mergeCell ref="R33:S33"/>
    <mergeCell ref="T33:U33"/>
    <mergeCell ref="K37:L37"/>
    <mergeCell ref="N37:O37"/>
    <mergeCell ref="R37:S37"/>
    <mergeCell ref="T37:U37"/>
    <mergeCell ref="K34:L34"/>
    <mergeCell ref="N34:O34"/>
    <mergeCell ref="R34:S34"/>
    <mergeCell ref="T34:U34"/>
    <mergeCell ref="K36:L36"/>
    <mergeCell ref="N36:O36"/>
    <mergeCell ref="R36:S36"/>
    <mergeCell ref="T36:U36"/>
    <mergeCell ref="A35:U35"/>
    <mergeCell ref="K30:L30"/>
    <mergeCell ref="N30:O30"/>
    <mergeCell ref="R30:S30"/>
    <mergeCell ref="T30:U30"/>
    <mergeCell ref="K31:L31"/>
    <mergeCell ref="N31:O31"/>
    <mergeCell ref="R31:S31"/>
    <mergeCell ref="T31:U31"/>
    <mergeCell ref="K28:L28"/>
    <mergeCell ref="N28:O28"/>
    <mergeCell ref="R28:S28"/>
    <mergeCell ref="T28:U28"/>
    <mergeCell ref="K29:L29"/>
    <mergeCell ref="N29:O29"/>
    <mergeCell ref="R29:S29"/>
    <mergeCell ref="T29:U29"/>
    <mergeCell ref="K27:L27"/>
    <mergeCell ref="N27:O27"/>
    <mergeCell ref="R27:S27"/>
    <mergeCell ref="T27:U27"/>
    <mergeCell ref="R24:S24"/>
    <mergeCell ref="T24:U24"/>
    <mergeCell ref="K25:L25"/>
    <mergeCell ref="N25:O25"/>
    <mergeCell ref="R25:S25"/>
    <mergeCell ref="T25:U25"/>
    <mergeCell ref="K19:L19"/>
    <mergeCell ref="N19:O19"/>
    <mergeCell ref="R19:S19"/>
    <mergeCell ref="T19:U19"/>
    <mergeCell ref="K21:L21"/>
    <mergeCell ref="N21:O21"/>
    <mergeCell ref="R21:S21"/>
    <mergeCell ref="T21:U21"/>
    <mergeCell ref="K26:L26"/>
    <mergeCell ref="N26:O26"/>
    <mergeCell ref="R26:S26"/>
    <mergeCell ref="T26:U26"/>
    <mergeCell ref="R11:S11"/>
    <mergeCell ref="T11:U11"/>
    <mergeCell ref="K12:L12"/>
    <mergeCell ref="N12:O12"/>
    <mergeCell ref="R12:S12"/>
    <mergeCell ref="T12:U12"/>
    <mergeCell ref="K17:L17"/>
    <mergeCell ref="N17:O17"/>
    <mergeCell ref="R17:S17"/>
    <mergeCell ref="T17:U17"/>
    <mergeCell ref="K15:L15"/>
    <mergeCell ref="N15:O15"/>
    <mergeCell ref="R15:S15"/>
    <mergeCell ref="T15:U15"/>
    <mergeCell ref="K16:L16"/>
    <mergeCell ref="N16:O16"/>
    <mergeCell ref="R16:S16"/>
    <mergeCell ref="T16:U16"/>
    <mergeCell ref="K24:L24"/>
    <mergeCell ref="N24:O24"/>
    <mergeCell ref="Y7:Z7"/>
    <mergeCell ref="K8:L8"/>
    <mergeCell ref="N8:S8"/>
    <mergeCell ref="T8:U8"/>
    <mergeCell ref="K11:L11"/>
    <mergeCell ref="N11:O11"/>
    <mergeCell ref="A1:U1"/>
    <mergeCell ref="C2:U2"/>
    <mergeCell ref="L3:N3"/>
    <mergeCell ref="C4:U4"/>
    <mergeCell ref="C5:U5"/>
    <mergeCell ref="A9:G9"/>
    <mergeCell ref="K10:L10"/>
    <mergeCell ref="N10:O10"/>
    <mergeCell ref="R10:S10"/>
    <mergeCell ref="T10:U10"/>
    <mergeCell ref="A6:I6"/>
    <mergeCell ref="J6:L7"/>
    <mergeCell ref="M6:U7"/>
    <mergeCell ref="A7:A8"/>
    <mergeCell ref="B7:B8"/>
    <mergeCell ref="C7:G8"/>
    <mergeCell ref="H7:I7"/>
    <mergeCell ref="K50:L50"/>
    <mergeCell ref="N50:O50"/>
    <mergeCell ref="R50:S50"/>
    <mergeCell ref="A20:U20"/>
    <mergeCell ref="K13:L13"/>
    <mergeCell ref="N13:O13"/>
    <mergeCell ref="R13:S13"/>
    <mergeCell ref="T13:U13"/>
    <mergeCell ref="K14:L14"/>
    <mergeCell ref="N14:O14"/>
    <mergeCell ref="R14:S14"/>
    <mergeCell ref="T14:U14"/>
    <mergeCell ref="K18:L18"/>
    <mergeCell ref="N18:O18"/>
    <mergeCell ref="R18:S18"/>
    <mergeCell ref="T18:U18"/>
    <mergeCell ref="K22:L22"/>
    <mergeCell ref="N22:O22"/>
    <mergeCell ref="R22:S22"/>
    <mergeCell ref="T22:U22"/>
    <mergeCell ref="K23:L23"/>
    <mergeCell ref="N23:O23"/>
    <mergeCell ref="R23:S23"/>
    <mergeCell ref="T23:U2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41.0LF_6~18BL(RCD)</vt:lpstr>
      <vt:lpstr>41.0LF_6~18BL(外部コン)</vt:lpstr>
      <vt:lpstr>'41.0LF_6~18BL(RCD)'!Print_Area</vt:lpstr>
      <vt:lpstr>'41.0LF_6~18BL(外部コン)'!Print_Area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西田 Be-Pro</cp:lastModifiedBy>
  <cp:lastPrinted>2024-11-10T23:21:04Z</cp:lastPrinted>
  <dcterms:created xsi:type="dcterms:W3CDTF">2016-06-09T09:28:29Z</dcterms:created>
  <dcterms:modified xsi:type="dcterms:W3CDTF">2025-03-09T03:38:27Z</dcterms:modified>
</cp:coreProperties>
</file>