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4.xml" ContentType="application/vnd.ms-excel.person+xml"/>
  <Override PartName="/xl/persons/person2.xml" ContentType="application/vnd.ms-excel.person+xml"/>
  <Override PartName="/xl/persons/person1.xml" ContentType="application/vnd.ms-excel.person+xml"/>
  <Override PartName="/xl/persons/person3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proinc-my.sharepoint.com/personal/k_nishida_beproinc_onmicrosoft_com/Documents/足羽川ダム/追加改良/帳票/"/>
    </mc:Choice>
  </mc:AlternateContent>
  <xr:revisionPtr revIDLastSave="15" documentId="13_ncr:1_{350C2973-C006-4C69-8234-0B32078490E0}" xr6:coauthVersionLast="47" xr6:coauthVersionMax="47" xr10:uidLastSave="{44D020BE-F809-4253-9454-180CD306246E}"/>
  <bookViews>
    <workbookView xWindow="-108" yWindow="-108" windowWidth="30936" windowHeight="16776" xr2:uid="{00000000-000D-0000-FFFF-FFFF00000000}"/>
  </bookViews>
  <sheets>
    <sheet name="44lf_6~9BL(ELCOM)" sheetId="17" r:id="rId1"/>
    <sheet name="44LF_18~19BL(ELCOM)" sheetId="16" r:id="rId2"/>
  </sheets>
  <definedNames>
    <definedName name="_xlnm.Print_Area" localSheetId="1">'44LF_18~19BL(ELCOM)'!$A$1:$U$51</definedName>
    <definedName name="_xlnm.Print_Area" localSheetId="0">'44lf_6~9BL(ELCOM)'!$A$1:$U$58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4" i="17" l="1"/>
  <c r="T54" i="17"/>
  <c r="T53" i="17"/>
  <c r="O53" i="17"/>
  <c r="O52" i="17"/>
  <c r="T52" i="17"/>
  <c r="T50" i="17"/>
  <c r="O50" i="17"/>
  <c r="N47" i="17"/>
  <c r="N46" i="17"/>
  <c r="N45" i="17"/>
  <c r="N44" i="17"/>
  <c r="N42" i="17"/>
  <c r="N41" i="17"/>
  <c r="N39" i="17"/>
  <c r="N36" i="17"/>
  <c r="N35" i="17"/>
  <c r="N33" i="17"/>
  <c r="N32" i="17"/>
  <c r="N30" i="17"/>
  <c r="N28" i="17"/>
  <c r="N27" i="17"/>
  <c r="N26" i="17"/>
  <c r="N24" i="17"/>
  <c r="N23" i="17"/>
  <c r="N22" i="17"/>
  <c r="N21" i="17"/>
  <c r="N20" i="17"/>
  <c r="N18" i="17"/>
  <c r="N17" i="17"/>
  <c r="N16" i="17"/>
  <c r="AA45" i="17"/>
  <c r="AA42" i="17"/>
  <c r="AA41" i="17"/>
  <c r="AA43" i="17"/>
  <c r="AA44" i="17"/>
  <c r="AA46" i="17"/>
  <c r="AA47" i="17"/>
  <c r="Z45" i="17"/>
  <c r="Z42" i="17" s="1"/>
  <c r="Y45" i="17"/>
  <c r="Y42" i="17" s="1"/>
  <c r="Z39" i="17"/>
  <c r="Y39" i="17"/>
  <c r="Z36" i="17"/>
  <c r="Y36" i="17"/>
  <c r="Z33" i="17"/>
  <c r="Y33" i="17"/>
  <c r="AA33" i="17" s="1"/>
  <c r="Z30" i="17"/>
  <c r="Y30" i="17"/>
  <c r="Z28" i="17"/>
  <c r="Y28" i="17"/>
  <c r="Z26" i="17"/>
  <c r="Y26" i="17"/>
  <c r="Z23" i="17"/>
  <c r="Y23" i="17"/>
  <c r="Z20" i="17"/>
  <c r="Y20" i="17"/>
  <c r="Z17" i="17"/>
  <c r="AA17" i="17" s="1"/>
  <c r="Y17" i="17"/>
  <c r="Z14" i="17"/>
  <c r="Y14" i="17"/>
  <c r="Z12" i="17"/>
  <c r="Y12" i="17"/>
  <c r="Z10" i="17"/>
  <c r="Y10" i="17"/>
  <c r="R10" i="17"/>
  <c r="N11" i="17" s="1"/>
  <c r="AA40" i="17"/>
  <c r="V40" i="17"/>
  <c r="V39" i="17"/>
  <c r="AA38" i="17"/>
  <c r="V38" i="17"/>
  <c r="V37" i="17"/>
  <c r="AA36" i="17"/>
  <c r="V36" i="17"/>
  <c r="V35" i="17"/>
  <c r="AA34" i="17"/>
  <c r="V34" i="17"/>
  <c r="V33" i="17"/>
  <c r="V32" i="17"/>
  <c r="AA31" i="17"/>
  <c r="V31" i="17"/>
  <c r="V30" i="17"/>
  <c r="AA29" i="17"/>
  <c r="V29" i="17"/>
  <c r="V28" i="17"/>
  <c r="AA27" i="17"/>
  <c r="V27" i="17"/>
  <c r="V26" i="17"/>
  <c r="AA25" i="17"/>
  <c r="V25" i="17"/>
  <c r="V24" i="17"/>
  <c r="AA23" i="17"/>
  <c r="V23" i="17"/>
  <c r="V22" i="17"/>
  <c r="AA21" i="17"/>
  <c r="V21" i="17"/>
  <c r="V20" i="17"/>
  <c r="AA19" i="17"/>
  <c r="V19" i="17"/>
  <c r="V18" i="17"/>
  <c r="V17" i="17"/>
  <c r="V16" i="17"/>
  <c r="AA15" i="17"/>
  <c r="V15" i="17"/>
  <c r="V14" i="17"/>
  <c r="AA13" i="17"/>
  <c r="V13" i="17"/>
  <c r="V12" i="17"/>
  <c r="AA11" i="17"/>
  <c r="V11" i="17"/>
  <c r="V10" i="17"/>
  <c r="V7" i="17"/>
  <c r="R11" i="17" l="1"/>
  <c r="N13" i="17" s="1"/>
  <c r="R13" i="17" s="1"/>
  <c r="AA14" i="17"/>
  <c r="AA30" i="17"/>
  <c r="AA39" i="17"/>
  <c r="AA22" i="17"/>
  <c r="AA18" i="17"/>
  <c r="AA28" i="17"/>
  <c r="AA35" i="17"/>
  <c r="AA16" i="17"/>
  <c r="AA32" i="17"/>
  <c r="AA12" i="17"/>
  <c r="AA10" i="17"/>
  <c r="AA26" i="17"/>
  <c r="AA24" i="17"/>
  <c r="AA20" i="17"/>
  <c r="AA37" i="17"/>
  <c r="N12" i="17" l="1"/>
  <c r="R12" i="17" s="1"/>
  <c r="N15" i="17"/>
  <c r="R15" i="17" s="1"/>
  <c r="N14" i="17"/>
  <c r="R14" i="17" s="1"/>
  <c r="R18" i="17" l="1"/>
  <c r="N19" i="17" s="1"/>
  <c r="R19" i="17" s="1"/>
  <c r="R17" i="17"/>
  <c r="R20" i="17" s="1"/>
  <c r="R21" i="17" s="1"/>
  <c r="R24" i="17" s="1"/>
  <c r="N25" i="17" s="1"/>
  <c r="R25" i="17" s="1"/>
  <c r="R28" i="17" s="1"/>
  <c r="N29" i="17" s="1"/>
  <c r="R29" i="17" s="1"/>
  <c r="R30" i="17" s="1"/>
  <c r="N31" i="17" s="1"/>
  <c r="R31" i="17" s="1"/>
  <c r="R16" i="17"/>
  <c r="R27" i="17" l="1"/>
  <c r="R32" i="17" s="1"/>
  <c r="R33" i="17" s="1"/>
  <c r="N34" i="17" s="1"/>
  <c r="R34" i="17" s="1"/>
  <c r="R35" i="17" s="1"/>
  <c r="R36" i="17" s="1"/>
  <c r="T55" i="17"/>
  <c r="O55" i="17"/>
  <c r="N38" i="17" l="1"/>
  <c r="R38" i="17" s="1"/>
  <c r="N37" i="17"/>
  <c r="R37" i="17" s="1"/>
  <c r="R22" i="17"/>
  <c r="R23" i="17" s="1"/>
  <c r="R26" i="17"/>
  <c r="R39" i="17" l="1"/>
  <c r="R41" i="17" s="1"/>
  <c r="N43" i="17" s="1"/>
  <c r="R43" i="17" s="1"/>
  <c r="R45" i="17" s="1"/>
  <c r="R47" i="17" s="1"/>
  <c r="N40" i="17"/>
  <c r="R40" i="17" s="1"/>
  <c r="R42" i="17" s="1"/>
  <c r="R44" i="17" s="1"/>
  <c r="R46" i="17" s="1"/>
  <c r="O45" i="16" l="1"/>
  <c r="I40" i="16"/>
  <c r="K40" i="16"/>
  <c r="K33" i="16"/>
  <c r="I33" i="16"/>
  <c r="N30" i="16"/>
  <c r="C39" i="16"/>
  <c r="K39" i="16"/>
  <c r="I35" i="16"/>
  <c r="I32" i="16"/>
  <c r="K32" i="16"/>
  <c r="K30" i="16"/>
  <c r="I30" i="16"/>
  <c r="I28" i="16"/>
  <c r="K28" i="16"/>
  <c r="K26" i="16"/>
  <c r="I26" i="16"/>
  <c r="I24" i="16"/>
  <c r="K24" i="16"/>
  <c r="K22" i="16"/>
  <c r="I22" i="16"/>
  <c r="I20" i="16"/>
  <c r="K20" i="16"/>
  <c r="K18" i="16"/>
  <c r="I18" i="16"/>
  <c r="K31" i="16"/>
  <c r="AA31" i="16"/>
  <c r="J31" i="16" s="1"/>
  <c r="W31" i="16"/>
  <c r="V31" i="16"/>
  <c r="H31" i="16"/>
  <c r="I31" i="16" s="1"/>
  <c r="Z30" i="16"/>
  <c r="AA30" i="16" s="1"/>
  <c r="J30" i="16" s="1"/>
  <c r="Y30" i="16"/>
  <c r="V30" i="16"/>
  <c r="O46" i="16"/>
  <c r="H40" i="16"/>
  <c r="Y39" i="16"/>
  <c r="V39" i="16"/>
  <c r="V40" i="16"/>
  <c r="Z39" i="16"/>
  <c r="AA34" i="16"/>
  <c r="J34" i="16" s="1"/>
  <c r="K34" i="16" s="1"/>
  <c r="T46" i="16" s="1"/>
  <c r="W34" i="16"/>
  <c r="V34" i="16"/>
  <c r="H34" i="16"/>
  <c r="I34" i="16" s="1"/>
  <c r="AA25" i="16"/>
  <c r="J25" i="16" s="1"/>
  <c r="W25" i="16"/>
  <c r="V25" i="16"/>
  <c r="H25" i="16"/>
  <c r="Z24" i="16"/>
  <c r="Y24" i="16"/>
  <c r="V24" i="16"/>
  <c r="AA21" i="16"/>
  <c r="J21" i="16" s="1"/>
  <c r="W21" i="16"/>
  <c r="V21" i="16"/>
  <c r="H21" i="16"/>
  <c r="Z20" i="16"/>
  <c r="Y20" i="16"/>
  <c r="V20" i="16"/>
  <c r="AA17" i="16"/>
  <c r="J17" i="16" s="1"/>
  <c r="K17" i="16" s="1"/>
  <c r="W17" i="16"/>
  <c r="V17" i="16"/>
  <c r="H17" i="16"/>
  <c r="I17" i="16" s="1"/>
  <c r="Z16" i="16"/>
  <c r="Y16" i="16"/>
  <c r="V16" i="16"/>
  <c r="AA29" i="16"/>
  <c r="J29" i="16" s="1"/>
  <c r="W29" i="16"/>
  <c r="V29" i="16"/>
  <c r="H29" i="16"/>
  <c r="Z28" i="16"/>
  <c r="Y28" i="16"/>
  <c r="V28" i="16"/>
  <c r="Y14" i="16"/>
  <c r="Z14" i="16"/>
  <c r="H38" i="16"/>
  <c r="Z22" i="16"/>
  <c r="Y22" i="16"/>
  <c r="Z18" i="16"/>
  <c r="Y18" i="16"/>
  <c r="H13" i="16"/>
  <c r="H11" i="16"/>
  <c r="I11" i="16" s="1"/>
  <c r="H15" i="16"/>
  <c r="H19" i="16"/>
  <c r="H23" i="16"/>
  <c r="H27" i="16"/>
  <c r="H33" i="16"/>
  <c r="H36" i="16"/>
  <c r="C30" i="16" l="1"/>
  <c r="H30" i="16" s="1"/>
  <c r="AA39" i="16"/>
  <c r="J39" i="16" s="1"/>
  <c r="AA40" i="16"/>
  <c r="J40" i="16" s="1"/>
  <c r="H39" i="16"/>
  <c r="I39" i="16" s="1"/>
  <c r="AA20" i="16"/>
  <c r="J20" i="16" s="1"/>
  <c r="C20" i="16" s="1"/>
  <c r="H20" i="16" s="1"/>
  <c r="AA24" i="16"/>
  <c r="J24" i="16" s="1"/>
  <c r="C24" i="16" s="1"/>
  <c r="H24" i="16" s="1"/>
  <c r="AA16" i="16"/>
  <c r="J16" i="16" s="1"/>
  <c r="C16" i="16" s="1"/>
  <c r="H16" i="16" s="1"/>
  <c r="AA28" i="16"/>
  <c r="I13" i="16"/>
  <c r="I15" i="16" s="1"/>
  <c r="AA38" i="16"/>
  <c r="J38" i="16" s="1"/>
  <c r="Z37" i="16"/>
  <c r="Y37" i="16"/>
  <c r="AA36" i="16"/>
  <c r="J36" i="16" s="1"/>
  <c r="Y35" i="16"/>
  <c r="AA33" i="16"/>
  <c r="J33" i="16" s="1"/>
  <c r="Z32" i="16"/>
  <c r="Y32" i="16"/>
  <c r="AA27" i="16"/>
  <c r="J27" i="16" s="1"/>
  <c r="Y26" i="16"/>
  <c r="AA23" i="16"/>
  <c r="J23" i="16" s="1"/>
  <c r="AA22" i="16"/>
  <c r="J22" i="16" s="1"/>
  <c r="AA18" i="16"/>
  <c r="J18" i="16" s="1"/>
  <c r="AA15" i="16"/>
  <c r="J15" i="16" s="1"/>
  <c r="AA13" i="16"/>
  <c r="J13" i="16" s="1"/>
  <c r="Z12" i="16"/>
  <c r="Y12" i="16"/>
  <c r="AA11" i="16"/>
  <c r="J11" i="16" s="1"/>
  <c r="K11" i="16" s="1"/>
  <c r="Z10" i="16"/>
  <c r="Y10" i="16"/>
  <c r="W38" i="16"/>
  <c r="V38" i="16"/>
  <c r="V37" i="16"/>
  <c r="W36" i="16"/>
  <c r="V36" i="16"/>
  <c r="V35" i="16"/>
  <c r="W33" i="16"/>
  <c r="V33" i="16"/>
  <c r="V32" i="16"/>
  <c r="W27" i="16"/>
  <c r="V27" i="16"/>
  <c r="V26" i="16"/>
  <c r="W40" i="16" l="1"/>
  <c r="J28" i="16"/>
  <c r="C28" i="16" s="1"/>
  <c r="H28" i="16" s="1"/>
  <c r="I19" i="16"/>
  <c r="I23" i="16" s="1"/>
  <c r="I27" i="16" s="1"/>
  <c r="I21" i="16"/>
  <c r="I25" i="16" s="1"/>
  <c r="K13" i="16"/>
  <c r="K15" i="16" s="1"/>
  <c r="K21" i="16" s="1"/>
  <c r="K25" i="16" s="1"/>
  <c r="T45" i="16" s="1"/>
  <c r="AA14" i="16"/>
  <c r="J14" i="16" s="1"/>
  <c r="AA10" i="16"/>
  <c r="J10" i="16" s="1"/>
  <c r="K10" i="16" s="1"/>
  <c r="AA12" i="16"/>
  <c r="J12" i="16" s="1"/>
  <c r="C12" i="16" s="1"/>
  <c r="H12" i="16" s="1"/>
  <c r="AA37" i="16"/>
  <c r="J37" i="16" s="1"/>
  <c r="C37" i="16" s="1"/>
  <c r="H37" i="16" s="1"/>
  <c r="Z35" i="16"/>
  <c r="AA35" i="16" s="1"/>
  <c r="J35" i="16" s="1"/>
  <c r="C35" i="16" s="1"/>
  <c r="H35" i="16" s="1"/>
  <c r="AA32" i="16"/>
  <c r="J32" i="16" s="1"/>
  <c r="Z26" i="16"/>
  <c r="AA26" i="16" s="1"/>
  <c r="J26" i="16" s="1"/>
  <c r="AA19" i="16"/>
  <c r="J19" i="16" s="1"/>
  <c r="C18" i="16"/>
  <c r="H18" i="16" s="1"/>
  <c r="I29" i="16" l="1"/>
  <c r="K19" i="16"/>
  <c r="K23" i="16" s="1"/>
  <c r="K12" i="16"/>
  <c r="K14" i="16" s="1"/>
  <c r="C22" i="16"/>
  <c r="H22" i="16" s="1"/>
  <c r="C26" i="16"/>
  <c r="H26" i="16" s="1"/>
  <c r="C10" i="16"/>
  <c r="H10" i="16" s="1"/>
  <c r="I10" i="16" s="1"/>
  <c r="I12" i="16" s="1"/>
  <c r="C14" i="16"/>
  <c r="H14" i="16" s="1"/>
  <c r="I36" i="16" l="1"/>
  <c r="I38" i="16" s="1"/>
  <c r="O43" i="16" s="1"/>
  <c r="K35" i="16"/>
  <c r="K37" i="16" s="1"/>
  <c r="K16" i="16"/>
  <c r="K27" i="16"/>
  <c r="I14" i="16"/>
  <c r="C32" i="16"/>
  <c r="H32" i="16" s="1"/>
  <c r="T47" i="16" l="1"/>
  <c r="K29" i="16"/>
  <c r="I16" i="16"/>
  <c r="W23" i="16"/>
  <c r="V23" i="16"/>
  <c r="V22" i="16"/>
  <c r="W19" i="16"/>
  <c r="V19" i="16"/>
  <c r="V18" i="16"/>
  <c r="W15" i="16"/>
  <c r="V15" i="16"/>
  <c r="V14" i="16"/>
  <c r="W13" i="16"/>
  <c r="V13" i="16"/>
  <c r="V12" i="16"/>
  <c r="W11" i="16"/>
  <c r="V11" i="16"/>
  <c r="V10" i="16"/>
  <c r="R10" i="16"/>
  <c r="N11" i="16" s="1"/>
  <c r="V7" i="16"/>
  <c r="K36" i="16" l="1"/>
  <c r="K38" i="16" s="1"/>
  <c r="T43" i="16" s="1"/>
  <c r="T48" i="16" s="1"/>
  <c r="I37" i="16"/>
  <c r="R11" i="16"/>
  <c r="O47" i="16" l="1"/>
  <c r="O48" i="16" s="1"/>
  <c r="N13" i="16"/>
  <c r="N12" i="16" s="1"/>
  <c r="R12" i="16" s="1"/>
  <c r="R13" i="16" l="1"/>
  <c r="N15" i="16" s="1"/>
  <c r="R15" i="16" s="1"/>
  <c r="N18" i="16" l="1"/>
  <c r="R18" i="16" s="1"/>
  <c r="N19" i="16" s="1"/>
  <c r="R19" i="16" s="1"/>
  <c r="N17" i="16"/>
  <c r="R17" i="16" s="1"/>
  <c r="N20" i="16" s="1"/>
  <c r="R20" i="16" s="1"/>
  <c r="N21" i="16" s="1"/>
  <c r="R21" i="16" s="1"/>
  <c r="N24" i="16" s="1"/>
  <c r="R24" i="16" s="1"/>
  <c r="N16" i="16"/>
  <c r="R16" i="16" s="1"/>
  <c r="N14" i="16"/>
  <c r="R14" i="16" s="1"/>
  <c r="N25" i="16" l="1"/>
  <c r="R25" i="16" s="1"/>
  <c r="N28" i="16" s="1"/>
  <c r="N27" i="16"/>
  <c r="R27" i="16" s="1"/>
  <c r="N22" i="16"/>
  <c r="N32" i="16" l="1"/>
  <c r="R32" i="16" s="1"/>
  <c r="N33" i="16" s="1"/>
  <c r="R33" i="16" s="1"/>
  <c r="R30" i="16"/>
  <c r="N31" i="16" s="1"/>
  <c r="R31" i="16" s="1"/>
  <c r="R22" i="16"/>
  <c r="N23" i="16" s="1"/>
  <c r="R23" i="16" s="1"/>
  <c r="N26" i="16"/>
  <c r="R28" i="16"/>
  <c r="N29" i="16" s="1"/>
  <c r="R29" i="16" s="1"/>
  <c r="R26" i="16"/>
  <c r="N34" i="16" l="1"/>
  <c r="R34" i="16" s="1"/>
  <c r="N35" i="16" s="1"/>
  <c r="R35" i="16" s="1"/>
  <c r="N36" i="16" s="1"/>
  <c r="R36" i="16" s="1"/>
  <c r="N38" i="16" s="1"/>
  <c r="R38" i="16" s="1"/>
  <c r="N40" i="16" l="1"/>
  <c r="R40" i="16" s="1"/>
  <c r="N39" i="16"/>
  <c r="R39" i="16" s="1"/>
  <c r="N37" i="16"/>
  <c r="R37" i="16" s="1"/>
</calcChain>
</file>

<file path=xl/sharedStrings.xml><?xml version="1.0" encoding="utf-8"?>
<sst xmlns="http://schemas.openxmlformats.org/spreadsheetml/2006/main" count="472" uniqueCount="67">
  <si>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</si>
  <si>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</si>
  <si>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</si>
  <si>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</si>
  <si>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</si>
  <si>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</si>
  <si>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</si>
  <si>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</si>
  <si>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</si>
  <si>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</si>
  <si>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</si>
  <si>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</si>
  <si>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</si>
  <si>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</si>
  <si>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</si>
  <si>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</si>
  <si>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</si>
  <si>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</si>
  <si>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</si>
  <si>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</si>
  <si>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</si>
  <si>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</si>
  <si>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</si>
  <si>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</si>
  <si>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</si>
  <si>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</si>
  <si>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</si>
  <si>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</si>
  <si>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</si>
  <si>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</si>
  <si>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</si>
  <si>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A1</t>
    <phoneticPr fontId="2"/>
  </si>
  <si>
    <t>C1</t>
    <phoneticPr fontId="2"/>
  </si>
  <si>
    <t>EL</t>
    <phoneticPr fontId="2"/>
  </si>
  <si>
    <t>出荷計画</t>
    <rPh sb="0" eb="2">
      <t>シュッカ</t>
    </rPh>
    <rPh sb="2" eb="4">
      <t>ケイカク</t>
    </rPh>
    <phoneticPr fontId="2"/>
  </si>
  <si>
    <t>有スランプコンクリート</t>
    <rPh sb="0" eb="1">
      <t>ユウ</t>
    </rPh>
    <phoneticPr fontId="2"/>
  </si>
  <si>
    <t>H</t>
    <phoneticPr fontId="2"/>
  </si>
  <si>
    <t>打設開始～打設完了　黒木、下川、中坪、伊集院、柴田、中嶋、石川、伊豫、林、佐藤、中尾</t>
    <rPh sb="0" eb="2">
      <t>ダセツ</t>
    </rPh>
    <rPh sb="2" eb="4">
      <t>カイシ</t>
    </rPh>
    <rPh sb="10" eb="12">
      <t>クロギ</t>
    </rPh>
    <rPh sb="13" eb="15">
      <t>シモカワ</t>
    </rPh>
    <rPh sb="16" eb="18">
      <t>ナカツボ</t>
    </rPh>
    <rPh sb="19" eb="22">
      <t>イジュウイン</t>
    </rPh>
    <rPh sb="23" eb="25">
      <t>シバタ</t>
    </rPh>
    <rPh sb="26" eb="28">
      <t>ナカシマ</t>
    </rPh>
    <rPh sb="29" eb="31">
      <t>イシカワ</t>
    </rPh>
    <rPh sb="32" eb="33">
      <t>イ</t>
    </rPh>
    <rPh sb="33" eb="34">
      <t>ヨ</t>
    </rPh>
    <rPh sb="35" eb="36">
      <t>ハヤシ</t>
    </rPh>
    <rPh sb="37" eb="39">
      <t>サトウ</t>
    </rPh>
    <rPh sb="40" eb="42">
      <t>ナカオ</t>
    </rPh>
    <phoneticPr fontId="2"/>
  </si>
  <si>
    <t xml:space="preserve"> 10'</t>
    <phoneticPr fontId="2"/>
  </si>
  <si>
    <t xml:space="preserve"> 3'</t>
    <phoneticPr fontId="2"/>
  </si>
  <si>
    <t>B2</t>
    <phoneticPr fontId="2"/>
  </si>
  <si>
    <t xml:space="preserve"> 4'</t>
    <phoneticPr fontId="2"/>
  </si>
  <si>
    <t xml:space="preserve"> 5'</t>
    <phoneticPr fontId="2"/>
  </si>
  <si>
    <t xml:space="preserve"> 8'</t>
    <phoneticPr fontId="2"/>
  </si>
  <si>
    <t xml:space="preserve"> 10'</t>
    <phoneticPr fontId="2"/>
  </si>
  <si>
    <t xml:space="preserve"> 7'</t>
    <phoneticPr fontId="2"/>
  </si>
  <si>
    <t>18BL～19BL　44.0LF</t>
    <phoneticPr fontId="2"/>
  </si>
  <si>
    <t>50～100m3/h</t>
    <phoneticPr fontId="2"/>
  </si>
  <si>
    <t>令和6年12月02日（月）　15時00分～20時39分</t>
    <rPh sb="0" eb="2">
      <t>レイワ</t>
    </rPh>
    <rPh sb="3" eb="4">
      <t>ネン</t>
    </rPh>
    <rPh sb="6" eb="7">
      <t>ガツ</t>
    </rPh>
    <rPh sb="9" eb="10">
      <t>ニチ</t>
    </rPh>
    <rPh sb="11" eb="12">
      <t>ゲツ</t>
    </rPh>
    <rPh sb="16" eb="17">
      <t>ジ</t>
    </rPh>
    <rPh sb="19" eb="20">
      <t>フン</t>
    </rPh>
    <rPh sb="23" eb="24">
      <t>ジ</t>
    </rPh>
    <rPh sb="26" eb="27">
      <t>フン</t>
    </rPh>
    <phoneticPr fontId="2"/>
  </si>
  <si>
    <t xml:space="preserve"> 3'</t>
  </si>
  <si>
    <t xml:space="preserve"> 4'</t>
  </si>
  <si>
    <t xml:space="preserve"> 5'</t>
  </si>
  <si>
    <t xml:space="preserve"> 6'</t>
  </si>
  <si>
    <t xml:space="preserve"> 7'</t>
  </si>
  <si>
    <t xml:space="preserve"> 8'</t>
  </si>
  <si>
    <t xml:space="preserve"> 9'</t>
  </si>
  <si>
    <t xml:space="preserve"> 10'</t>
  </si>
  <si>
    <t xml:space="preserve"> 11'</t>
  </si>
  <si>
    <t xml:space="preserve"> 12'</t>
  </si>
  <si>
    <t xml:space="preserve"> 13'</t>
  </si>
  <si>
    <t>M</t>
  </si>
  <si>
    <t>A1</t>
  </si>
  <si>
    <t>B2</t>
  </si>
  <si>
    <t>H</t>
  </si>
  <si>
    <t>6BL～7BL　44.0LF</t>
    <phoneticPr fontId="2"/>
  </si>
  <si>
    <t>令和6年12月11日（水）　22時00分～</t>
    <rPh sb="0" eb="2">
      <t>レイワ</t>
    </rPh>
    <rPh sb="3" eb="4">
      <t>ネン</t>
    </rPh>
    <rPh sb="6" eb="7">
      <t>ガツ</t>
    </rPh>
    <rPh sb="9" eb="10">
      <t>ニチ</t>
    </rPh>
    <rPh sb="11" eb="12">
      <t>スイ</t>
    </rPh>
    <rPh sb="16" eb="17">
      <t>ジ</t>
    </rPh>
    <rPh sb="19" eb="20">
      <t>フン</t>
    </rPh>
    <phoneticPr fontId="2"/>
  </si>
  <si>
    <t>50～140m3/h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</si>
</sst>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&quot;m3/h&quot;"/>
    <numFmt numFmtId="178" formatCode="0_);[Red]\(0\)"/>
    <numFmt numFmtId="179" formatCode="0.000"/>
    <numFmt numFmtId="180" formatCode="m/d;@"/>
    <numFmt numFmtId="181" formatCode="0.00000000000_ "/>
  </numFmts>
  <fonts count="13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0"/>
      <color theme="1"/>
      <name val="Yu Gothic"/>
      <family val="3"/>
      <charset val="128"/>
    </font>
    <font>
      <sz val="9"/>
      <color theme="1"/>
      <name val="HGｺﾞｼｯｸM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8" fontId="1" fillId="0" borderId="14" xfId="0" applyNumberFormat="1" applyFont="1" applyBorder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176" fontId="1" fillId="0" borderId="0" xfId="0" applyNumberFormat="1" applyFont="1" applyAlignment="1">
      <alignment vertical="center" shrinkToFit="1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20" fontId="1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77" fontId="5" fillId="0" borderId="27" xfId="0" applyNumberFormat="1" applyFont="1" applyBorder="1">
      <alignment vertical="center"/>
    </xf>
    <xf numFmtId="176" fontId="1" fillId="2" borderId="28" xfId="0" applyNumberFormat="1" applyFont="1" applyFill="1" applyBorder="1">
      <alignment vertical="center"/>
    </xf>
    <xf numFmtId="176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6" fontId="1" fillId="0" borderId="32" xfId="0" applyNumberFormat="1" applyFont="1" applyBorder="1">
      <alignment vertical="center"/>
    </xf>
    <xf numFmtId="176" fontId="1" fillId="0" borderId="32" xfId="0" applyNumberFormat="1" applyFont="1" applyBorder="1" applyAlignment="1">
      <alignment horizontal="center" vertical="center"/>
    </xf>
    <xf numFmtId="178" fontId="1" fillId="0" borderId="32" xfId="0" applyNumberFormat="1" applyFont="1" applyBorder="1">
      <alignment vertical="center"/>
    </xf>
    <xf numFmtId="176" fontId="1" fillId="0" borderId="33" xfId="0" applyNumberFormat="1" applyFont="1" applyBorder="1">
      <alignment vertical="center"/>
    </xf>
    <xf numFmtId="176" fontId="1" fillId="0" borderId="34" xfId="0" applyNumberFormat="1" applyFont="1" applyBorder="1">
      <alignment vertical="center"/>
    </xf>
    <xf numFmtId="180" fontId="1" fillId="2" borderId="28" xfId="0" applyNumberFormat="1" applyFont="1" applyFill="1" applyBorder="1">
      <alignment vertical="center"/>
    </xf>
    <xf numFmtId="180" fontId="1" fillId="0" borderId="14" xfId="0" applyNumberFormat="1" applyFont="1" applyBorder="1">
      <alignment vertical="center"/>
    </xf>
    <xf numFmtId="181" fontId="1" fillId="0" borderId="0" xfId="0" applyNumberFormat="1" applyFont="1">
      <alignment vertical="center"/>
    </xf>
    <xf numFmtId="0" fontId="1" fillId="3" borderId="13" xfId="0" applyFont="1" applyFill="1" applyBorder="1" applyAlignment="1">
      <alignment horizontal="center" vertical="center"/>
    </xf>
    <xf numFmtId="176" fontId="1" fillId="0" borderId="29" xfId="0" applyNumberFormat="1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8" fontId="1" fillId="2" borderId="14" xfId="0" applyNumberFormat="1" applyFont="1" applyFill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80" fontId="1" fillId="0" borderId="32" xfId="0" applyNumberFormat="1" applyFont="1" applyBorder="1">
      <alignment vertical="center"/>
    </xf>
    <xf numFmtId="176" fontId="8" fillId="0" borderId="0" xfId="0" applyNumberFormat="1" applyFont="1">
      <alignment vertical="center"/>
    </xf>
    <xf numFmtId="176" fontId="9" fillId="0" borderId="0" xfId="0" applyNumberFormat="1" applyFont="1">
      <alignment vertical="center"/>
    </xf>
    <xf numFmtId="176" fontId="10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0" fontId="1" fillId="5" borderId="13" xfId="0" applyFont="1" applyFill="1" applyBorder="1" applyAlignment="1">
      <alignment horizontal="center" vertical="center"/>
    </xf>
    <xf numFmtId="176" fontId="1" fillId="2" borderId="15" xfId="0" applyNumberFormat="1" applyFont="1" applyFill="1" applyBorder="1">
      <alignment vertical="center"/>
    </xf>
    <xf numFmtId="176" fontId="1" fillId="2" borderId="16" xfId="0" applyNumberFormat="1" applyFont="1" applyFill="1" applyBorder="1">
      <alignment vertical="center"/>
    </xf>
    <xf numFmtId="180" fontId="1" fillId="2" borderId="14" xfId="0" applyNumberFormat="1" applyFont="1" applyFill="1" applyBorder="1">
      <alignment vertical="center"/>
    </xf>
    <xf numFmtId="0" fontId="1" fillId="5" borderId="31" xfId="0" applyFont="1" applyFill="1" applyBorder="1" applyAlignment="1">
      <alignment horizontal="center" vertical="center"/>
    </xf>
    <xf numFmtId="176" fontId="1" fillId="0" borderId="41" xfId="0" applyNumberFormat="1" applyFont="1" applyBorder="1">
      <alignment vertical="center"/>
    </xf>
    <xf numFmtId="0" fontId="1" fillId="0" borderId="32" xfId="0" applyFont="1" applyBorder="1" applyAlignment="1">
      <alignment horizontal="center" vertical="center"/>
    </xf>
    <xf numFmtId="176" fontId="1" fillId="0" borderId="37" xfId="0" applyNumberFormat="1" applyFont="1" applyBorder="1" applyAlignment="1">
      <alignment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6" fontId="1" fillId="0" borderId="17" xfId="0" applyNumberFormat="1" applyFont="1" applyBorder="1">
      <alignment vertical="center"/>
    </xf>
    <xf numFmtId="176" fontId="1" fillId="2" borderId="17" xfId="0" applyNumberFormat="1" applyFont="1" applyFill="1" applyBorder="1">
      <alignment vertical="center"/>
    </xf>
    <xf numFmtId="176" fontId="1" fillId="0" borderId="30" xfId="0" applyNumberFormat="1" applyFont="1" applyBorder="1">
      <alignment vertical="center"/>
    </xf>
    <xf numFmtId="180" fontId="1" fillId="0" borderId="28" xfId="0" applyNumberFormat="1" applyFont="1" applyBorder="1">
      <alignment vertical="center"/>
    </xf>
    <xf numFmtId="176" fontId="1" fillId="0" borderId="3" xfId="0" applyNumberFormat="1" applyFont="1" applyBorder="1" applyAlignment="1">
      <alignment vertical="center" shrinkToFit="1"/>
    </xf>
    <xf numFmtId="176" fontId="1" fillId="0" borderId="44" xfId="0" applyNumberFormat="1" applyFont="1" applyBorder="1">
      <alignment vertical="center"/>
    </xf>
    <xf numFmtId="180" fontId="1" fillId="0" borderId="8" xfId="0" applyNumberFormat="1" applyFont="1" applyBorder="1">
      <alignment vertical="center"/>
    </xf>
    <xf numFmtId="176" fontId="1" fillId="0" borderId="19" xfId="0" applyNumberFormat="1" applyFont="1" applyBorder="1" applyAlignment="1">
      <alignment vertical="center" shrinkToFit="1"/>
    </xf>
    <xf numFmtId="0" fontId="1" fillId="2" borderId="46" xfId="0" applyFon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176" fontId="1" fillId="2" borderId="42" xfId="0" applyNumberFormat="1" applyFont="1" applyFill="1" applyBorder="1" applyAlignment="1">
      <alignment vertical="center" shrinkToFit="1"/>
    </xf>
    <xf numFmtId="176" fontId="1" fillId="2" borderId="43" xfId="0" applyNumberFormat="1" applyFont="1" applyFill="1" applyBorder="1">
      <alignment vertical="center"/>
    </xf>
    <xf numFmtId="176" fontId="1" fillId="2" borderId="43" xfId="0" applyNumberFormat="1" applyFont="1" applyFill="1" applyBorder="1" applyAlignment="1">
      <alignment horizontal="center" vertical="center"/>
    </xf>
    <xf numFmtId="178" fontId="1" fillId="2" borderId="43" xfId="0" applyNumberFormat="1" applyFont="1" applyFill="1" applyBorder="1">
      <alignment vertical="center"/>
    </xf>
    <xf numFmtId="176" fontId="1" fillId="2" borderId="40" xfId="0" applyNumberFormat="1" applyFont="1" applyFill="1" applyBorder="1">
      <alignment vertical="center"/>
    </xf>
    <xf numFmtId="176" fontId="1" fillId="2" borderId="19" xfId="0" applyNumberFormat="1" applyFont="1" applyFill="1" applyBorder="1" applyAlignment="1">
      <alignment vertical="center" shrinkToFit="1"/>
    </xf>
    <xf numFmtId="176" fontId="1" fillId="0" borderId="8" xfId="0" applyNumberFormat="1" applyFont="1" applyBorder="1">
      <alignment vertical="center"/>
    </xf>
    <xf numFmtId="176" fontId="1" fillId="0" borderId="8" xfId="0" applyNumberFormat="1" applyFont="1" applyBorder="1" applyAlignment="1">
      <alignment horizontal="center" vertical="center"/>
    </xf>
    <xf numFmtId="178" fontId="1" fillId="0" borderId="8" xfId="0" applyNumberFormat="1" applyFont="1" applyBorder="1">
      <alignment vertical="center"/>
    </xf>
    <xf numFmtId="176" fontId="1" fillId="0" borderId="4" xfId="0" applyNumberFormat="1" applyFont="1" applyBorder="1">
      <alignment vertical="center"/>
    </xf>
    <xf numFmtId="0" fontId="1" fillId="6" borderId="1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9" fontId="1" fillId="0" borderId="18" xfId="0" applyNumberFormat="1" applyFont="1" applyBorder="1" applyAlignment="1">
      <alignment horizontal="center" vertical="center"/>
    </xf>
    <xf numFmtId="179" fontId="12" fillId="0" borderId="18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2" borderId="39" xfId="0" applyNumberFormat="1" applyFont="1" applyFill="1" applyBorder="1" applyAlignment="1">
      <alignment horizontal="right" vertical="center"/>
    </xf>
    <xf numFmtId="176" fontId="1" fillId="2" borderId="40" xfId="0" applyNumberFormat="1" applyFont="1" applyFill="1" applyBorder="1" applyAlignment="1">
      <alignment horizontal="right" vertical="center"/>
    </xf>
    <xf numFmtId="20" fontId="1" fillId="2" borderId="43" xfId="0" applyNumberFormat="1" applyFont="1" applyFill="1" applyBorder="1" applyAlignment="1">
      <alignment horizontal="right" vertical="center"/>
    </xf>
    <xf numFmtId="20" fontId="1" fillId="2" borderId="40" xfId="0" applyNumberFormat="1" applyFont="1" applyFill="1" applyBorder="1" applyAlignment="1">
      <alignment horizontal="right" vertical="center"/>
    </xf>
    <xf numFmtId="177" fontId="5" fillId="2" borderId="42" xfId="0" applyNumberFormat="1" applyFont="1" applyFill="1" applyBorder="1" applyAlignment="1">
      <alignment horizontal="center" vertical="center"/>
    </xf>
    <xf numFmtId="177" fontId="5" fillId="2" borderId="40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6" fontId="1" fillId="0" borderId="20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176" fontId="1" fillId="2" borderId="20" xfId="0" applyNumberFormat="1" applyFont="1" applyFill="1" applyBorder="1" applyAlignment="1">
      <alignment horizontal="right" vertical="center"/>
    </xf>
    <xf numFmtId="176" fontId="1" fillId="2" borderId="17" xfId="0" applyNumberFormat="1" applyFont="1" applyFill="1" applyBorder="1" applyAlignment="1">
      <alignment horizontal="right"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77" fontId="5" fillId="0" borderId="19" xfId="0" applyNumberFormat="1" applyFont="1" applyBorder="1" applyAlignment="1">
      <alignment horizontal="right" vertical="center"/>
    </xf>
    <xf numFmtId="177" fontId="5" fillId="0" borderId="17" xfId="0" applyNumberFormat="1" applyFont="1" applyBorder="1" applyAlignment="1">
      <alignment horizontal="right" vertical="center"/>
    </xf>
    <xf numFmtId="20" fontId="1" fillId="0" borderId="14" xfId="0" applyNumberFormat="1" applyFont="1" applyBorder="1" applyAlignment="1">
      <alignment horizontal="right" vertical="center"/>
    </xf>
    <xf numFmtId="20" fontId="1" fillId="0" borderId="17" xfId="0" applyNumberFormat="1" applyFont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right" vertical="center"/>
    </xf>
    <xf numFmtId="177" fontId="5" fillId="2" borderId="17" xfId="0" applyNumberFormat="1" applyFont="1" applyFill="1" applyBorder="1" applyAlignment="1">
      <alignment horizontal="right" vertical="center"/>
    </xf>
    <xf numFmtId="20" fontId="1" fillId="2" borderId="14" xfId="0" applyNumberFormat="1" applyFont="1" applyFill="1" applyBorder="1">
      <alignment vertical="center"/>
    </xf>
    <xf numFmtId="20" fontId="1" fillId="2" borderId="17" xfId="0" applyNumberFormat="1" applyFont="1" applyFill="1" applyBorder="1">
      <alignment vertical="center"/>
    </xf>
    <xf numFmtId="0" fontId="1" fillId="0" borderId="25" xfId="0" applyFont="1" applyBorder="1" applyAlignment="1">
      <alignment horizontal="center"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176" fontId="1" fillId="0" borderId="45" xfId="0" applyNumberFormat="1" applyFont="1" applyBorder="1" applyAlignment="1">
      <alignment horizontal="right" vertical="center"/>
    </xf>
    <xf numFmtId="176" fontId="1" fillId="0" borderId="4" xfId="0" applyNumberFormat="1" applyFont="1" applyBorder="1" applyAlignment="1">
      <alignment horizontal="right" vertical="center"/>
    </xf>
    <xf numFmtId="20" fontId="1" fillId="0" borderId="8" xfId="0" applyNumberFormat="1" applyFont="1" applyBorder="1">
      <alignment vertical="center"/>
    </xf>
    <xf numFmtId="20" fontId="1" fillId="0" borderId="4" xfId="0" applyNumberFormat="1" applyFont="1" applyBorder="1">
      <alignment vertical="center"/>
    </xf>
    <xf numFmtId="177" fontId="5" fillId="0" borderId="3" xfId="0" applyNumberFormat="1" applyFont="1" applyBorder="1" applyAlignment="1">
      <alignment horizontal="right" vertical="center"/>
    </xf>
    <xf numFmtId="177" fontId="5" fillId="0" borderId="4" xfId="0" applyNumberFormat="1" applyFont="1" applyBorder="1" applyAlignment="1">
      <alignment horizontal="right" vertical="center"/>
    </xf>
    <xf numFmtId="20" fontId="1" fillId="2" borderId="28" xfId="0" applyNumberFormat="1" applyFont="1" applyFill="1" applyBorder="1" applyAlignment="1">
      <alignment horizontal="right" vertical="center"/>
    </xf>
    <xf numFmtId="20" fontId="1" fillId="2" borderId="24" xfId="0" applyNumberFormat="1" applyFont="1" applyFill="1" applyBorder="1" applyAlignment="1">
      <alignment horizontal="right"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176" fontId="1" fillId="0" borderId="35" xfId="0" applyNumberFormat="1" applyFont="1" applyBorder="1" applyAlignment="1">
      <alignment horizontal="right" vertical="center"/>
    </xf>
    <xf numFmtId="176" fontId="1" fillId="0" borderId="36" xfId="0" applyNumberFormat="1" applyFont="1" applyBorder="1" applyAlignment="1">
      <alignment horizontal="right" vertical="center"/>
    </xf>
    <xf numFmtId="20" fontId="1" fillId="0" borderId="32" xfId="0" applyNumberFormat="1" applyFont="1" applyBorder="1">
      <alignment vertical="center"/>
    </xf>
    <xf numFmtId="20" fontId="1" fillId="0" borderId="36" xfId="0" applyNumberFormat="1" applyFont="1" applyBorder="1">
      <alignment vertical="center"/>
    </xf>
    <xf numFmtId="177" fontId="5" fillId="0" borderId="37" xfId="0" applyNumberFormat="1" applyFont="1" applyBorder="1">
      <alignment vertical="center"/>
    </xf>
    <xf numFmtId="177" fontId="5" fillId="0" borderId="36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12" Type="http://schemas.microsoft.com/office/2017/10/relationships/person" Target="persons/pers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2.xml"/><Relationship Id="rId5" Type="http://schemas.openxmlformats.org/officeDocument/2006/relationships/sharedStrings" Target="sharedStrings.xml"/><Relationship Id="rId10" Type="http://schemas.microsoft.com/office/2017/10/relationships/person" Target="persons/person1.xml"/><Relationship Id="rId4" Type="http://schemas.openxmlformats.org/officeDocument/2006/relationships/styles" Target="style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08299-8C05-4B22-BDC5-EA5CF8AC107D}">
  <sheetPr>
    <pageSetUpPr fitToPage="1"/>
  </sheetPr>
  <dimension ref="A1:AG57"/>
  <sheetViews>
    <sheetView tabSelected="1" view="pageBreakPreview" zoomScaleNormal="100" zoomScaleSheetLayoutView="100" workbookViewId="0">
      <selection activeCell="Q3" sqref="Q3:S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24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6.44140625" bestFit="1" customWidth="1"/>
    <col min="14" max="14" width="3.21875" style="1" customWidth="1"/>
    <col min="15" max="15" width="4.109375" style="1" customWidth="1"/>
    <col min="16" max="16" width="4.109375" style="42" customWidth="1"/>
    <col min="17" max="17" width="6.44140625" style="42" bestFit="1" customWidth="1"/>
    <col min="18" max="18" width="3.33203125" style="1" customWidth="1"/>
    <col min="19" max="21" width="4.109375" style="1" customWidth="1"/>
    <col min="22" max="22" width="17.77734375" style="1" bestFit="1" customWidth="1"/>
    <col min="23" max="25" width="9" style="1"/>
    <col min="27" max="27" width="10.44140625" bestFit="1" customWidth="1"/>
  </cols>
  <sheetData>
    <row r="1" spans="1:33" ht="31.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8"/>
    </row>
    <row r="2" spans="1:33" ht="16.5" customHeight="1">
      <c r="A2" s="8" t="s">
        <v>1</v>
      </c>
      <c r="B2" s="9"/>
      <c r="C2" s="99" t="s">
        <v>65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1"/>
      <c r="X2" s="1" t="s">
        <v>23</v>
      </c>
      <c r="Y2" s="1" t="s">
        <v>24</v>
      </c>
    </row>
    <row r="3" spans="1:33" ht="16.5" customHeight="1">
      <c r="A3" s="38" t="s">
        <v>2</v>
      </c>
      <c r="B3" s="40"/>
      <c r="C3" s="38" t="s">
        <v>64</v>
      </c>
      <c r="D3" s="39"/>
      <c r="E3" s="39"/>
      <c r="F3" s="39"/>
      <c r="G3" s="39"/>
      <c r="H3" s="39"/>
      <c r="I3" s="39"/>
      <c r="J3" s="39"/>
      <c r="K3" s="39" t="s">
        <v>33</v>
      </c>
      <c r="L3" s="102">
        <v>216</v>
      </c>
      <c r="M3" s="102"/>
      <c r="N3" s="102"/>
      <c r="O3" s="39" t="s">
        <v>10</v>
      </c>
      <c r="P3" s="39" t="s">
        <v>33</v>
      </c>
      <c r="Q3" s="103">
        <v>217</v>
      </c>
      <c r="R3" s="103"/>
      <c r="S3" s="103"/>
      <c r="T3" s="39"/>
      <c r="U3" s="40"/>
      <c r="X3" s="1" t="s">
        <v>25</v>
      </c>
      <c r="Y3" s="1" t="s">
        <v>26</v>
      </c>
    </row>
    <row r="4" spans="1:33" ht="16.5" customHeight="1">
      <c r="A4" s="38" t="s">
        <v>16</v>
      </c>
      <c r="B4" s="40"/>
      <c r="C4" s="104" t="s">
        <v>66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6"/>
    </row>
    <row r="5" spans="1:33" ht="16.5" customHeight="1">
      <c r="A5" s="6" t="s">
        <v>13</v>
      </c>
      <c r="B5" s="7"/>
      <c r="C5" s="99" t="s">
        <v>37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1"/>
      <c r="Y5" s="18"/>
      <c r="Z5" s="18"/>
      <c r="AA5" s="19"/>
    </row>
    <row r="6" spans="1:33" ht="16.5" customHeight="1">
      <c r="A6" s="116" t="s">
        <v>34</v>
      </c>
      <c r="B6" s="108"/>
      <c r="C6" s="108"/>
      <c r="D6" s="108"/>
      <c r="E6" s="108"/>
      <c r="F6" s="108"/>
      <c r="G6" s="108"/>
      <c r="H6" s="108"/>
      <c r="I6" s="109"/>
      <c r="J6" s="117" t="s">
        <v>9</v>
      </c>
      <c r="K6" s="118"/>
      <c r="L6" s="119"/>
      <c r="M6" s="117" t="s">
        <v>11</v>
      </c>
      <c r="N6" s="118"/>
      <c r="O6" s="118"/>
      <c r="P6" s="118"/>
      <c r="Q6" s="118"/>
      <c r="R6" s="118"/>
      <c r="S6" s="118"/>
      <c r="T6" s="118"/>
      <c r="U6" s="119"/>
      <c r="Y6" s="21"/>
      <c r="Z6" s="21"/>
      <c r="AA6" s="22"/>
    </row>
    <row r="7" spans="1:33" ht="16.5" customHeight="1">
      <c r="A7" s="123" t="s">
        <v>3</v>
      </c>
      <c r="B7" s="123" t="s">
        <v>4</v>
      </c>
      <c r="C7" s="117" t="s">
        <v>27</v>
      </c>
      <c r="D7" s="118"/>
      <c r="E7" s="118"/>
      <c r="F7" s="118"/>
      <c r="G7" s="119"/>
      <c r="H7" s="116" t="s">
        <v>8</v>
      </c>
      <c r="I7" s="109"/>
      <c r="J7" s="120"/>
      <c r="K7" s="121"/>
      <c r="L7" s="122"/>
      <c r="M7" s="120"/>
      <c r="N7" s="121"/>
      <c r="O7" s="121"/>
      <c r="P7" s="121"/>
      <c r="Q7" s="121"/>
      <c r="R7" s="121"/>
      <c r="S7" s="121"/>
      <c r="T7" s="121"/>
      <c r="U7" s="122"/>
      <c r="V7" s="1" t="str">
        <f>A7</f>
        <v>場所</v>
      </c>
      <c r="Y7" s="137" t="s">
        <v>28</v>
      </c>
      <c r="Z7" s="137"/>
    </row>
    <row r="8" spans="1:33" ht="16.5" customHeight="1">
      <c r="A8" s="124"/>
      <c r="B8" s="124"/>
      <c r="C8" s="120"/>
      <c r="D8" s="121"/>
      <c r="E8" s="121"/>
      <c r="F8" s="121"/>
      <c r="G8" s="122"/>
      <c r="H8" s="2" t="s">
        <v>3</v>
      </c>
      <c r="I8" s="3" t="s">
        <v>7</v>
      </c>
      <c r="J8" s="35" t="s">
        <v>3</v>
      </c>
      <c r="K8" s="138" t="s">
        <v>7</v>
      </c>
      <c r="L8" s="109"/>
      <c r="M8" s="36"/>
      <c r="N8" s="109" t="s">
        <v>17</v>
      </c>
      <c r="O8" s="139"/>
      <c r="P8" s="139"/>
      <c r="Q8" s="139"/>
      <c r="R8" s="139"/>
      <c r="S8" s="139"/>
      <c r="T8" s="116" t="s">
        <v>18</v>
      </c>
      <c r="U8" s="109"/>
      <c r="W8" s="41"/>
      <c r="Y8" s="1" t="s">
        <v>29</v>
      </c>
      <c r="Z8" s="17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3" ht="16.5" customHeight="1">
      <c r="A9" s="107" t="s">
        <v>35</v>
      </c>
      <c r="B9" s="108"/>
      <c r="C9" s="108"/>
      <c r="D9" s="108"/>
      <c r="E9" s="108"/>
      <c r="F9" s="108"/>
      <c r="G9" s="109"/>
      <c r="H9" s="2"/>
      <c r="I9" s="3"/>
      <c r="J9" s="35"/>
      <c r="K9" s="43"/>
      <c r="L9" s="37"/>
      <c r="M9" s="36"/>
      <c r="N9" s="36"/>
      <c r="O9" s="36"/>
      <c r="P9" s="36"/>
      <c r="Q9" s="36"/>
      <c r="R9" s="36"/>
      <c r="S9" s="37"/>
      <c r="T9" s="35"/>
      <c r="U9" s="37"/>
      <c r="W9" s="41"/>
      <c r="Z9" s="17"/>
      <c r="AB9" s="1"/>
      <c r="AC9" s="1"/>
      <c r="AD9" s="1"/>
      <c r="AE9" s="1"/>
    </row>
    <row r="10" spans="1:33" ht="16.5" customHeight="1">
      <c r="A10" s="83">
        <v>1</v>
      </c>
      <c r="B10" s="83" t="s">
        <v>60</v>
      </c>
      <c r="C10" s="85">
        <v>1.1769885</v>
      </c>
      <c r="D10" s="86" t="s">
        <v>14</v>
      </c>
      <c r="E10" s="87" t="s">
        <v>6</v>
      </c>
      <c r="F10" s="88">
        <v>1</v>
      </c>
      <c r="G10" s="89" t="s">
        <v>15</v>
      </c>
      <c r="H10" s="32">
        <v>1.1769885</v>
      </c>
      <c r="I10" s="33">
        <v>1.1769885</v>
      </c>
      <c r="J10" s="32">
        <v>1.1769885</v>
      </c>
      <c r="K10" s="110">
        <v>1.1769885</v>
      </c>
      <c r="L10" s="111"/>
      <c r="M10" s="49">
        <v>45637</v>
      </c>
      <c r="N10" s="112">
        <v>0.91666666666666663</v>
      </c>
      <c r="O10" s="112"/>
      <c r="P10" s="34" t="s">
        <v>10</v>
      </c>
      <c r="Q10" s="49">
        <v>45637</v>
      </c>
      <c r="R10" s="112">
        <f t="shared" ref="R10:R22" si="0">N10+W10</f>
        <v>0.92013888888888884</v>
      </c>
      <c r="S10" s="113"/>
      <c r="T10" s="114"/>
      <c r="U10" s="115"/>
      <c r="V10" s="1">
        <f t="shared" ref="V10:V40" si="1">A10</f>
        <v>1</v>
      </c>
      <c r="W10" s="41">
        <v>3.472222222222222E-3</v>
      </c>
      <c r="Y10" s="61">
        <f>Y11</f>
        <v>100.6845</v>
      </c>
      <c r="Z10" s="61">
        <f>Z11</f>
        <v>85.552499999999995</v>
      </c>
      <c r="AA10" s="62">
        <f>(Y10+Z10)*0.015/2+AH10</f>
        <v>1.3967775</v>
      </c>
      <c r="AG10">
        <v>1.9</v>
      </c>
    </row>
    <row r="11" spans="1:33" ht="16.5" customHeight="1">
      <c r="A11" s="57">
        <v>1</v>
      </c>
      <c r="B11" s="58" t="s">
        <v>61</v>
      </c>
      <c r="C11" s="82">
        <v>6</v>
      </c>
      <c r="D11" s="11" t="s">
        <v>14</v>
      </c>
      <c r="E11" s="12" t="s">
        <v>6</v>
      </c>
      <c r="F11" s="20">
        <v>16</v>
      </c>
      <c r="G11" s="75" t="s">
        <v>15</v>
      </c>
      <c r="H11" s="4">
        <v>96</v>
      </c>
      <c r="I11" s="5">
        <v>96</v>
      </c>
      <c r="J11" s="53">
        <v>93.118499999999997</v>
      </c>
      <c r="K11" s="125">
        <v>93.118499999999997</v>
      </c>
      <c r="L11" s="126"/>
      <c r="M11" s="50">
        <v>45637</v>
      </c>
      <c r="N11" s="127">
        <f>+R10</f>
        <v>0.92013888888888884</v>
      </c>
      <c r="O11" s="127"/>
      <c r="P11" s="16" t="s">
        <v>10</v>
      </c>
      <c r="Q11" s="50">
        <v>45637</v>
      </c>
      <c r="R11" s="127">
        <f>N11+W11</f>
        <v>0.96013888888888888</v>
      </c>
      <c r="S11" s="128"/>
      <c r="T11" s="129">
        <v>100</v>
      </c>
      <c r="U11" s="130"/>
      <c r="V11" s="1">
        <f t="shared" si="1"/>
        <v>1</v>
      </c>
      <c r="W11" s="41">
        <v>0.04</v>
      </c>
      <c r="Y11" s="64">
        <v>100.6845</v>
      </c>
      <c r="Z11" s="64">
        <v>85.552499999999995</v>
      </c>
      <c r="AA11" s="64">
        <f>(Y11+Z11)/2*1</f>
        <v>93.118499999999997</v>
      </c>
      <c r="AB11">
        <v>5</v>
      </c>
    </row>
    <row r="12" spans="1:33" ht="16.5" customHeight="1">
      <c r="A12" s="54">
        <v>2</v>
      </c>
      <c r="B12" s="23" t="s">
        <v>60</v>
      </c>
      <c r="C12" s="90">
        <v>1.1769885</v>
      </c>
      <c r="D12" s="13" t="s">
        <v>14</v>
      </c>
      <c r="E12" s="14" t="s">
        <v>6</v>
      </c>
      <c r="F12" s="56">
        <v>1</v>
      </c>
      <c r="G12" s="76" t="s">
        <v>15</v>
      </c>
      <c r="H12" s="32">
        <v>1.1769885</v>
      </c>
      <c r="I12" s="33">
        <v>2.353977</v>
      </c>
      <c r="J12" s="32">
        <v>1.1769885</v>
      </c>
      <c r="K12" s="131">
        <v>2.353977</v>
      </c>
      <c r="L12" s="132"/>
      <c r="M12" s="49">
        <v>45637</v>
      </c>
      <c r="N12" s="133">
        <f>N13-W12</f>
        <v>0.95666666666666667</v>
      </c>
      <c r="O12" s="133"/>
      <c r="P12" s="15" t="s">
        <v>10</v>
      </c>
      <c r="Q12" s="49">
        <v>45637</v>
      </c>
      <c r="R12" s="133">
        <f t="shared" si="0"/>
        <v>0.96013888888888888</v>
      </c>
      <c r="S12" s="134"/>
      <c r="T12" s="135"/>
      <c r="U12" s="136"/>
      <c r="V12" s="1">
        <f t="shared" si="1"/>
        <v>2</v>
      </c>
      <c r="W12" s="41">
        <v>3.472222222222222E-3</v>
      </c>
      <c r="Y12" s="62">
        <f>Y13</f>
        <v>81.311000000000007</v>
      </c>
      <c r="Z12" s="62">
        <f>Z13</f>
        <v>75.620800000000003</v>
      </c>
      <c r="AA12" s="62">
        <f>(Y12+Z12)*0.015/2+AH12</f>
        <v>1.1769885</v>
      </c>
      <c r="AG12">
        <v>1.9</v>
      </c>
    </row>
    <row r="13" spans="1:33" ht="16.5" customHeight="1">
      <c r="A13" s="57">
        <v>2</v>
      </c>
      <c r="B13" s="58" t="s">
        <v>61</v>
      </c>
      <c r="C13" s="82">
        <v>6</v>
      </c>
      <c r="D13" s="11" t="s">
        <v>14</v>
      </c>
      <c r="E13" s="12" t="s">
        <v>6</v>
      </c>
      <c r="F13" s="20">
        <v>13</v>
      </c>
      <c r="G13" s="75" t="s">
        <v>15</v>
      </c>
      <c r="H13" s="4">
        <v>78</v>
      </c>
      <c r="I13" s="5">
        <v>174</v>
      </c>
      <c r="J13" s="53">
        <v>78.465900000000005</v>
      </c>
      <c r="K13" s="125">
        <v>171.58440000000002</v>
      </c>
      <c r="L13" s="126"/>
      <c r="M13" s="50">
        <v>45637</v>
      </c>
      <c r="N13" s="127">
        <f>R11</f>
        <v>0.96013888888888888</v>
      </c>
      <c r="O13" s="127"/>
      <c r="P13" s="16" t="s">
        <v>10</v>
      </c>
      <c r="Q13" s="50">
        <v>45637</v>
      </c>
      <c r="R13" s="127">
        <f t="shared" si="0"/>
        <v>0.98335317460317462</v>
      </c>
      <c r="S13" s="128"/>
      <c r="T13" s="129">
        <v>140</v>
      </c>
      <c r="U13" s="130"/>
      <c r="V13" s="1">
        <f t="shared" si="1"/>
        <v>2</v>
      </c>
      <c r="W13" s="41">
        <v>2.3214285714285715E-2</v>
      </c>
      <c r="Y13" s="64">
        <v>81.311000000000007</v>
      </c>
      <c r="Z13" s="64">
        <v>75.620800000000003</v>
      </c>
      <c r="AA13" s="64">
        <f>(Y13+Z13)/2*1</f>
        <v>78.465900000000005</v>
      </c>
      <c r="AB13">
        <v>5</v>
      </c>
    </row>
    <row r="14" spans="1:33" ht="16.5" customHeight="1">
      <c r="A14" s="54">
        <v>3</v>
      </c>
      <c r="B14" s="23" t="s">
        <v>60</v>
      </c>
      <c r="C14" s="90">
        <v>2.2975289999999999</v>
      </c>
      <c r="D14" s="13" t="s">
        <v>14</v>
      </c>
      <c r="E14" s="14" t="s">
        <v>6</v>
      </c>
      <c r="F14" s="56">
        <v>1</v>
      </c>
      <c r="G14" s="76" t="s">
        <v>15</v>
      </c>
      <c r="H14" s="32">
        <v>2.2975289999999999</v>
      </c>
      <c r="I14" s="33">
        <v>4.6515059999999995</v>
      </c>
      <c r="J14" s="32">
        <v>2.2975289999999999</v>
      </c>
      <c r="K14" s="131">
        <v>4.6515059999999995</v>
      </c>
      <c r="L14" s="132"/>
      <c r="M14" s="49">
        <v>45637</v>
      </c>
      <c r="N14" s="133">
        <f>R13-W14</f>
        <v>0.97988095238095241</v>
      </c>
      <c r="O14" s="133"/>
      <c r="P14" s="15" t="s">
        <v>10</v>
      </c>
      <c r="Q14" s="49">
        <v>45637</v>
      </c>
      <c r="R14" s="133">
        <f t="shared" si="0"/>
        <v>0.98335317460317462</v>
      </c>
      <c r="S14" s="134"/>
      <c r="T14" s="135"/>
      <c r="U14" s="136"/>
      <c r="V14" s="1">
        <f t="shared" si="1"/>
        <v>3</v>
      </c>
      <c r="W14" s="41">
        <v>3.472222222222222E-3</v>
      </c>
      <c r="Y14" s="61">
        <f>Y15+Y16</f>
        <v>157.5926</v>
      </c>
      <c r="Z14" s="61">
        <f>Z15+Z16</f>
        <v>148.74459999999999</v>
      </c>
      <c r="AA14" s="62">
        <f>(Y14+Z14)*0.015/2+AH14</f>
        <v>2.2975289999999999</v>
      </c>
      <c r="AG14">
        <v>1.9</v>
      </c>
    </row>
    <row r="15" spans="1:33" ht="16.5" customHeight="1">
      <c r="A15" s="57">
        <v>3</v>
      </c>
      <c r="B15" s="58" t="s">
        <v>61</v>
      </c>
      <c r="C15" s="82">
        <v>6</v>
      </c>
      <c r="D15" s="11" t="s">
        <v>14</v>
      </c>
      <c r="E15" s="12" t="s">
        <v>6</v>
      </c>
      <c r="F15" s="20">
        <v>3</v>
      </c>
      <c r="G15" s="75" t="s">
        <v>15</v>
      </c>
      <c r="H15" s="4">
        <v>18</v>
      </c>
      <c r="I15" s="5">
        <v>192</v>
      </c>
      <c r="J15" s="53">
        <v>15.462600000000002</v>
      </c>
      <c r="K15" s="125">
        <v>187.04700000000003</v>
      </c>
      <c r="L15" s="126"/>
      <c r="M15" s="50">
        <v>45637</v>
      </c>
      <c r="N15" s="127">
        <f>R13</f>
        <v>0.98335317460317462</v>
      </c>
      <c r="O15" s="127"/>
      <c r="P15" s="16" t="s">
        <v>10</v>
      </c>
      <c r="Q15" s="50">
        <v>45637</v>
      </c>
      <c r="R15" s="127">
        <f t="shared" si="0"/>
        <v>0.98871031746031746</v>
      </c>
      <c r="S15" s="128"/>
      <c r="T15" s="140">
        <v>140</v>
      </c>
      <c r="U15" s="141"/>
      <c r="V15" s="1">
        <f t="shared" si="1"/>
        <v>3</v>
      </c>
      <c r="W15" s="41">
        <v>5.3571428571428572E-3</v>
      </c>
      <c r="Y15" s="64">
        <v>19.886600000000001</v>
      </c>
      <c r="Z15" s="64">
        <v>11.038600000000001</v>
      </c>
      <c r="AA15" s="64">
        <f>(Y15+Z15)/2*1</f>
        <v>15.462600000000002</v>
      </c>
      <c r="AB15">
        <v>5</v>
      </c>
    </row>
    <row r="16" spans="1:33" ht="16.5" customHeight="1">
      <c r="A16" s="57" t="s">
        <v>49</v>
      </c>
      <c r="B16" s="84" t="s">
        <v>62</v>
      </c>
      <c r="C16" s="82">
        <v>6</v>
      </c>
      <c r="D16" s="11" t="s">
        <v>14</v>
      </c>
      <c r="E16" s="12" t="s">
        <v>6</v>
      </c>
      <c r="F16" s="20">
        <v>22</v>
      </c>
      <c r="G16" s="75" t="s">
        <v>15</v>
      </c>
      <c r="H16" s="53">
        <v>132</v>
      </c>
      <c r="I16" s="77">
        <v>132</v>
      </c>
      <c r="J16" s="53">
        <v>137.70599999999999</v>
      </c>
      <c r="K16" s="125">
        <v>137.70599999999999</v>
      </c>
      <c r="L16" s="126"/>
      <c r="M16" s="50">
        <v>45637</v>
      </c>
      <c r="N16" s="142">
        <f>R15</f>
        <v>0.98871031746031746</v>
      </c>
      <c r="O16" s="142"/>
      <c r="P16" s="16" t="s">
        <v>10</v>
      </c>
      <c r="Q16" s="50">
        <v>45637</v>
      </c>
      <c r="R16" s="142">
        <f t="shared" si="0"/>
        <v>1.0279960317460317</v>
      </c>
      <c r="S16" s="143"/>
      <c r="T16" s="140">
        <v>140</v>
      </c>
      <c r="U16" s="141"/>
      <c r="V16" s="1" t="str">
        <f t="shared" si="1"/>
        <v xml:space="preserve"> 3'</v>
      </c>
      <c r="W16" s="41">
        <v>3.9285714285714285E-2</v>
      </c>
      <c r="Y16" s="64">
        <v>137.70599999999999</v>
      </c>
      <c r="Z16" s="64">
        <v>137.70599999999999</v>
      </c>
      <c r="AA16" s="62">
        <f>(Y16+Z16)*0.015/2+AH16</f>
        <v>2.0655899999999998</v>
      </c>
      <c r="AG16">
        <v>1.9</v>
      </c>
    </row>
    <row r="17" spans="1:33" ht="16.5" customHeight="1">
      <c r="A17" s="54">
        <v>4</v>
      </c>
      <c r="B17" s="54" t="s">
        <v>60</v>
      </c>
      <c r="C17" s="90">
        <v>1.3137000000000001</v>
      </c>
      <c r="D17" s="13" t="s">
        <v>14</v>
      </c>
      <c r="E17" s="14" t="s">
        <v>6</v>
      </c>
      <c r="F17" s="56">
        <v>1</v>
      </c>
      <c r="G17" s="76" t="s">
        <v>15</v>
      </c>
      <c r="H17" s="66">
        <v>1.3137000000000001</v>
      </c>
      <c r="I17" s="67">
        <v>5.9652059999999993</v>
      </c>
      <c r="J17" s="32">
        <v>1.3137000000000001</v>
      </c>
      <c r="K17" s="131">
        <v>5.9652059999999993</v>
      </c>
      <c r="L17" s="132"/>
      <c r="M17" s="49">
        <v>45637</v>
      </c>
      <c r="N17" s="146">
        <f>R16-W17</f>
        <v>1.0245238095238094</v>
      </c>
      <c r="O17" s="146"/>
      <c r="P17" s="15" t="s">
        <v>10</v>
      </c>
      <c r="Q17" s="49">
        <v>45637</v>
      </c>
      <c r="R17" s="146">
        <f t="shared" si="0"/>
        <v>1.0279960317460317</v>
      </c>
      <c r="S17" s="147"/>
      <c r="T17" s="144"/>
      <c r="U17" s="145"/>
      <c r="V17" s="1">
        <f t="shared" si="1"/>
        <v>4</v>
      </c>
      <c r="W17" s="41">
        <v>3.472222222222222E-3</v>
      </c>
      <c r="Y17" s="61">
        <f>Y18+Y19</f>
        <v>171.5283</v>
      </c>
      <c r="Z17" s="61">
        <f>Z18+Z19</f>
        <v>163.4615</v>
      </c>
      <c r="AA17" s="64">
        <f>(Y17+Z17)/2*1</f>
        <v>167.4949</v>
      </c>
      <c r="AB17">
        <v>5</v>
      </c>
    </row>
    <row r="18" spans="1:33" ht="16.5" customHeight="1">
      <c r="A18" s="57">
        <v>4</v>
      </c>
      <c r="B18" s="58" t="s">
        <v>61</v>
      </c>
      <c r="C18" s="82">
        <v>6</v>
      </c>
      <c r="D18" s="11" t="s">
        <v>14</v>
      </c>
      <c r="E18" s="12" t="s">
        <v>6</v>
      </c>
      <c r="F18" s="20">
        <v>4</v>
      </c>
      <c r="G18" s="75" t="s">
        <v>15</v>
      </c>
      <c r="H18" s="53">
        <v>24</v>
      </c>
      <c r="I18" s="77">
        <v>216</v>
      </c>
      <c r="J18" s="53">
        <v>20.784300000000002</v>
      </c>
      <c r="K18" s="125">
        <v>207.83130000000003</v>
      </c>
      <c r="L18" s="126"/>
      <c r="M18" s="50">
        <v>45637</v>
      </c>
      <c r="N18" s="142">
        <f>R17</f>
        <v>1.0279960317460317</v>
      </c>
      <c r="O18" s="142"/>
      <c r="P18" s="16" t="s">
        <v>10</v>
      </c>
      <c r="Q18" s="50">
        <v>45637</v>
      </c>
      <c r="R18" s="142">
        <f t="shared" si="0"/>
        <v>1.0351388888888888</v>
      </c>
      <c r="S18" s="143"/>
      <c r="T18" s="140">
        <v>140</v>
      </c>
      <c r="U18" s="141"/>
      <c r="V18" s="1">
        <f t="shared" si="1"/>
        <v>4</v>
      </c>
      <c r="W18" s="41">
        <v>7.1428571428571435E-3</v>
      </c>
      <c r="Y18" s="64">
        <v>24.817699999999999</v>
      </c>
      <c r="Z18" s="64">
        <v>16.750900000000001</v>
      </c>
      <c r="AA18" s="62">
        <f>(Y18+Z18)*0.015/2+AH18</f>
        <v>0.3117645</v>
      </c>
      <c r="AG18">
        <v>1.9</v>
      </c>
    </row>
    <row r="19" spans="1:33" ht="16.5" customHeight="1">
      <c r="A19" s="57" t="s">
        <v>50</v>
      </c>
      <c r="B19" s="84" t="s">
        <v>62</v>
      </c>
      <c r="C19" s="82">
        <v>6</v>
      </c>
      <c r="D19" s="11" t="s">
        <v>14</v>
      </c>
      <c r="E19" s="12" t="s">
        <v>6</v>
      </c>
      <c r="F19" s="20">
        <v>24</v>
      </c>
      <c r="G19" s="75" t="s">
        <v>15</v>
      </c>
      <c r="H19" s="4">
        <v>144</v>
      </c>
      <c r="I19" s="5">
        <v>276</v>
      </c>
      <c r="J19" s="53">
        <v>146.7106</v>
      </c>
      <c r="K19" s="125">
        <v>284.41660000000002</v>
      </c>
      <c r="L19" s="126"/>
      <c r="M19" s="50">
        <v>45637</v>
      </c>
      <c r="N19" s="127">
        <f t="shared" ref="N19" si="2">R18</f>
        <v>1.0351388888888888</v>
      </c>
      <c r="O19" s="127"/>
      <c r="P19" s="16" t="s">
        <v>10</v>
      </c>
      <c r="Q19" s="50">
        <v>45637</v>
      </c>
      <c r="R19" s="127">
        <f t="shared" si="0"/>
        <v>1.0779960317460318</v>
      </c>
      <c r="S19" s="128"/>
      <c r="T19" s="140">
        <v>140</v>
      </c>
      <c r="U19" s="141"/>
      <c r="V19" s="1" t="str">
        <f t="shared" si="1"/>
        <v xml:space="preserve"> 4'</v>
      </c>
      <c r="W19" s="41">
        <v>4.2857142857142858E-2</v>
      </c>
      <c r="Y19" s="64">
        <v>146.7106</v>
      </c>
      <c r="Z19" s="64">
        <v>146.7106</v>
      </c>
      <c r="AA19" s="64">
        <f>(Y19+Z19)/2*1</f>
        <v>146.7106</v>
      </c>
      <c r="AB19">
        <v>5</v>
      </c>
    </row>
    <row r="20" spans="1:33" ht="16.5" customHeight="1">
      <c r="A20" s="54">
        <v>5</v>
      </c>
      <c r="B20" s="23" t="s">
        <v>60</v>
      </c>
      <c r="C20" s="90">
        <v>1.3137000000000001</v>
      </c>
      <c r="D20" s="13" t="s">
        <v>14</v>
      </c>
      <c r="E20" s="14" t="s">
        <v>6</v>
      </c>
      <c r="F20" s="56">
        <v>1</v>
      </c>
      <c r="G20" s="76" t="s">
        <v>15</v>
      </c>
      <c r="H20" s="32">
        <v>1.3137000000000001</v>
      </c>
      <c r="I20" s="33">
        <v>7.2789059999999992</v>
      </c>
      <c r="J20" s="32">
        <v>1.3137000000000001</v>
      </c>
      <c r="K20" s="131">
        <v>7.2789059999999992</v>
      </c>
      <c r="L20" s="132"/>
      <c r="M20" s="49">
        <v>45628</v>
      </c>
      <c r="N20" s="133">
        <f>R19-W20</f>
        <v>1.0745238095238094</v>
      </c>
      <c r="O20" s="133"/>
      <c r="P20" s="15" t="s">
        <v>10</v>
      </c>
      <c r="Q20" s="49">
        <v>45628</v>
      </c>
      <c r="R20" s="133">
        <f t="shared" si="0"/>
        <v>1.0779960317460318</v>
      </c>
      <c r="S20" s="134"/>
      <c r="T20" s="144"/>
      <c r="U20" s="145"/>
      <c r="V20" s="1">
        <f t="shared" si="1"/>
        <v>5</v>
      </c>
      <c r="W20" s="41">
        <v>3.472222222222222E-3</v>
      </c>
      <c r="Y20" s="61">
        <f>Y21+Y22</f>
        <v>175.7825</v>
      </c>
      <c r="Z20" s="61">
        <f>Z21+Z22</f>
        <v>172.0164</v>
      </c>
      <c r="AA20" s="62">
        <f>(Y20+Z20)*0.015/2+AH20</f>
        <v>2.6084917499999998</v>
      </c>
      <c r="AG20">
        <v>1.9</v>
      </c>
    </row>
    <row r="21" spans="1:33" ht="16.5" customHeight="1">
      <c r="A21" s="57">
        <v>5</v>
      </c>
      <c r="B21" s="65" t="s">
        <v>61</v>
      </c>
      <c r="C21" s="82">
        <v>6</v>
      </c>
      <c r="D21" s="11" t="s">
        <v>14</v>
      </c>
      <c r="E21" s="12" t="s">
        <v>6</v>
      </c>
      <c r="F21" s="20">
        <v>3</v>
      </c>
      <c r="G21" s="75" t="s">
        <v>15</v>
      </c>
      <c r="H21" s="4">
        <v>18</v>
      </c>
      <c r="I21" s="5">
        <v>234</v>
      </c>
      <c r="J21" s="53">
        <v>14.31265</v>
      </c>
      <c r="K21" s="125">
        <v>222.14395000000002</v>
      </c>
      <c r="L21" s="126"/>
      <c r="M21" s="50">
        <v>45628</v>
      </c>
      <c r="N21" s="127">
        <f>R20</f>
        <v>1.0779960317460318</v>
      </c>
      <c r="O21" s="127"/>
      <c r="P21" s="16" t="s">
        <v>10</v>
      </c>
      <c r="Q21" s="50">
        <v>45628</v>
      </c>
      <c r="R21" s="127">
        <f t="shared" si="0"/>
        <v>1.0833531746031746</v>
      </c>
      <c r="S21" s="128"/>
      <c r="T21" s="140">
        <v>140</v>
      </c>
      <c r="U21" s="141"/>
      <c r="V21" s="1">
        <f t="shared" si="1"/>
        <v>5</v>
      </c>
      <c r="W21" s="41">
        <v>5.3571428571428572E-3</v>
      </c>
      <c r="Y21" s="64">
        <v>16.195699999999999</v>
      </c>
      <c r="Z21" s="64">
        <v>12.429600000000001</v>
      </c>
      <c r="AA21" s="64">
        <f>(Y21+Z21)/2*1</f>
        <v>14.31265</v>
      </c>
      <c r="AB21">
        <v>5</v>
      </c>
    </row>
    <row r="22" spans="1:33" ht="16.5" customHeight="1">
      <c r="A22" s="57" t="s">
        <v>51</v>
      </c>
      <c r="B22" s="84" t="s">
        <v>62</v>
      </c>
      <c r="C22" s="82">
        <v>6</v>
      </c>
      <c r="D22" s="11" t="s">
        <v>14</v>
      </c>
      <c r="E22" s="12" t="s">
        <v>6</v>
      </c>
      <c r="F22" s="20">
        <v>26</v>
      </c>
      <c r="G22" s="75" t="s">
        <v>15</v>
      </c>
      <c r="H22" s="53">
        <v>156</v>
      </c>
      <c r="I22" s="77">
        <v>432</v>
      </c>
      <c r="J22" s="53">
        <v>159.58680000000001</v>
      </c>
      <c r="K22" s="125">
        <v>444.00340000000006</v>
      </c>
      <c r="L22" s="126"/>
      <c r="M22" s="78">
        <v>45628</v>
      </c>
      <c r="N22" s="142">
        <f>R21</f>
        <v>1.0833531746031746</v>
      </c>
      <c r="O22" s="142"/>
      <c r="P22" s="16" t="s">
        <v>10</v>
      </c>
      <c r="Q22" s="78">
        <v>45628</v>
      </c>
      <c r="R22" s="142">
        <f t="shared" si="0"/>
        <v>1.1297817460317461</v>
      </c>
      <c r="S22" s="143"/>
      <c r="T22" s="140">
        <v>140</v>
      </c>
      <c r="U22" s="141"/>
      <c r="V22" s="1" t="str">
        <f t="shared" si="1"/>
        <v xml:space="preserve"> 5'</v>
      </c>
      <c r="W22" s="41">
        <v>4.642857142857143E-2</v>
      </c>
      <c r="Y22" s="64">
        <v>159.58680000000001</v>
      </c>
      <c r="Z22" s="64">
        <v>159.58680000000001</v>
      </c>
      <c r="AA22" s="62">
        <f>(Y22+Z22)*0.015/2+AH22</f>
        <v>2.393802</v>
      </c>
      <c r="AG22">
        <v>1.9</v>
      </c>
    </row>
    <row r="23" spans="1:33" ht="16.5" customHeight="1">
      <c r="A23" s="54">
        <v>6</v>
      </c>
      <c r="B23" s="54" t="s">
        <v>60</v>
      </c>
      <c r="C23" s="90">
        <v>1.3137000000000001</v>
      </c>
      <c r="D23" s="13" t="s">
        <v>14</v>
      </c>
      <c r="E23" s="14" t="s">
        <v>6</v>
      </c>
      <c r="F23" s="56">
        <v>1</v>
      </c>
      <c r="G23" s="76" t="s">
        <v>15</v>
      </c>
      <c r="H23" s="66">
        <v>1.3137000000000001</v>
      </c>
      <c r="I23" s="67">
        <v>8.592606</v>
      </c>
      <c r="J23" s="32">
        <v>1.3137000000000001</v>
      </c>
      <c r="K23" s="131">
        <v>8.592606</v>
      </c>
      <c r="L23" s="132"/>
      <c r="M23" s="68">
        <v>45628</v>
      </c>
      <c r="N23" s="146">
        <f>R22-W23</f>
        <v>1.1263095238095238</v>
      </c>
      <c r="O23" s="146"/>
      <c r="P23" s="15" t="s">
        <v>10</v>
      </c>
      <c r="Q23" s="68">
        <v>45628</v>
      </c>
      <c r="R23" s="146">
        <f>N23+W23</f>
        <v>1.1297817460317461</v>
      </c>
      <c r="S23" s="147"/>
      <c r="T23" s="144"/>
      <c r="U23" s="145"/>
      <c r="V23" s="1">
        <f t="shared" si="1"/>
        <v>6</v>
      </c>
      <c r="W23" s="41">
        <v>3.472222222222222E-3</v>
      </c>
      <c r="Y23" s="61">
        <f>Y24+Y25</f>
        <v>88.521500000000003</v>
      </c>
      <c r="Z23" s="61">
        <f>Z24+Z25</f>
        <v>86.638500000000008</v>
      </c>
      <c r="AA23" s="64">
        <f>(Y23+Z23)/2*1</f>
        <v>87.580000000000013</v>
      </c>
      <c r="AB23">
        <v>5</v>
      </c>
    </row>
    <row r="24" spans="1:33" ht="16.5" customHeight="1">
      <c r="A24" s="57">
        <v>6</v>
      </c>
      <c r="B24" s="58" t="s">
        <v>61</v>
      </c>
      <c r="C24" s="82">
        <v>6</v>
      </c>
      <c r="D24" s="11" t="s">
        <v>14</v>
      </c>
      <c r="E24" s="12" t="s">
        <v>6</v>
      </c>
      <c r="F24" s="20">
        <v>2</v>
      </c>
      <c r="G24" s="75" t="s">
        <v>15</v>
      </c>
      <c r="H24" s="53">
        <v>12</v>
      </c>
      <c r="I24" s="77">
        <v>246</v>
      </c>
      <c r="J24" s="53">
        <v>7.7824000000000009</v>
      </c>
      <c r="K24" s="125">
        <v>229.92635000000001</v>
      </c>
      <c r="L24" s="126"/>
      <c r="M24" s="78">
        <v>45628</v>
      </c>
      <c r="N24" s="142">
        <f>R23</f>
        <v>1.1297817460317461</v>
      </c>
      <c r="O24" s="142"/>
      <c r="P24" s="16" t="s">
        <v>10</v>
      </c>
      <c r="Q24" s="78">
        <v>45628</v>
      </c>
      <c r="R24" s="142">
        <f t="shared" ref="R24" si="3">N24+W24</f>
        <v>1.1369246031746032</v>
      </c>
      <c r="S24" s="143"/>
      <c r="T24" s="140">
        <v>70</v>
      </c>
      <c r="U24" s="141"/>
      <c r="V24" s="1">
        <f t="shared" si="1"/>
        <v>6</v>
      </c>
      <c r="W24" s="41">
        <v>7.1428571428571435E-3</v>
      </c>
      <c r="Y24" s="64">
        <v>8.7239000000000004</v>
      </c>
      <c r="Z24" s="64">
        <v>6.8409000000000004</v>
      </c>
      <c r="AA24" s="62">
        <f>(Y24+Z24)*0.015/2+AH24</f>
        <v>0.11673600000000001</v>
      </c>
      <c r="AG24">
        <v>1.9</v>
      </c>
    </row>
    <row r="25" spans="1:33" ht="16.5" customHeight="1">
      <c r="A25" s="57" t="s">
        <v>52</v>
      </c>
      <c r="B25" s="65" t="s">
        <v>62</v>
      </c>
      <c r="C25" s="82">
        <v>6</v>
      </c>
      <c r="D25" s="11" t="s">
        <v>14</v>
      </c>
      <c r="E25" s="12" t="s">
        <v>6</v>
      </c>
      <c r="F25" s="20">
        <v>12</v>
      </c>
      <c r="G25" s="75" t="s">
        <v>15</v>
      </c>
      <c r="H25" s="4">
        <v>72</v>
      </c>
      <c r="I25" s="5">
        <v>504</v>
      </c>
      <c r="J25" s="53">
        <v>79.797600000000003</v>
      </c>
      <c r="K25" s="125">
        <v>523.80100000000004</v>
      </c>
      <c r="L25" s="126"/>
      <c r="M25" s="50">
        <v>45628</v>
      </c>
      <c r="N25" s="127">
        <f t="shared" ref="N25" si="4">R24</f>
        <v>1.1369246031746032</v>
      </c>
      <c r="O25" s="127"/>
      <c r="P25" s="16" t="s">
        <v>10</v>
      </c>
      <c r="Q25" s="50">
        <v>45628</v>
      </c>
      <c r="R25" s="127">
        <f>N25+W25</f>
        <v>1.1797817460317461</v>
      </c>
      <c r="S25" s="128"/>
      <c r="T25" s="140">
        <v>70</v>
      </c>
      <c r="U25" s="141"/>
      <c r="V25" s="1" t="str">
        <f t="shared" si="1"/>
        <v xml:space="preserve"> 6'</v>
      </c>
      <c r="W25" s="41">
        <v>4.2857142857142858E-2</v>
      </c>
      <c r="Y25" s="64">
        <v>79.797600000000003</v>
      </c>
      <c r="Z25" s="64">
        <v>79.797600000000003</v>
      </c>
      <c r="AA25" s="64">
        <f>(Y25+Z25)/2*1</f>
        <v>79.797600000000003</v>
      </c>
      <c r="AB25">
        <v>5</v>
      </c>
    </row>
    <row r="26" spans="1:33" ht="16.5" customHeight="1">
      <c r="A26" s="54">
        <v>7</v>
      </c>
      <c r="B26" s="23" t="s">
        <v>60</v>
      </c>
      <c r="C26" s="90">
        <v>0.34199999999999997</v>
      </c>
      <c r="D26" s="13" t="s">
        <v>14</v>
      </c>
      <c r="E26" s="14" t="s">
        <v>6</v>
      </c>
      <c r="F26" s="56">
        <v>1</v>
      </c>
      <c r="G26" s="76" t="s">
        <v>15</v>
      </c>
      <c r="H26" s="32">
        <v>0.34199999999999997</v>
      </c>
      <c r="I26" s="33">
        <v>8.9346060000000005</v>
      </c>
      <c r="J26" s="32">
        <v>0.34199999999999997</v>
      </c>
      <c r="K26" s="131">
        <v>8.9346060000000005</v>
      </c>
      <c r="L26" s="132"/>
      <c r="M26" s="49">
        <v>45628</v>
      </c>
      <c r="N26" s="133">
        <f>R22-W26</f>
        <v>1.1263095238095238</v>
      </c>
      <c r="O26" s="133"/>
      <c r="P26" s="15" t="s">
        <v>10</v>
      </c>
      <c r="Q26" s="49">
        <v>45628</v>
      </c>
      <c r="R26" s="133">
        <f t="shared" ref="R26:R40" si="5">N26+W26</f>
        <v>1.1297817460317461</v>
      </c>
      <c r="S26" s="134"/>
      <c r="T26" s="144"/>
      <c r="U26" s="145"/>
      <c r="V26" s="1">
        <f t="shared" si="1"/>
        <v>7</v>
      </c>
      <c r="W26" s="41">
        <v>3.472222222222222E-3</v>
      </c>
      <c r="Y26" s="62">
        <f>Y27</f>
        <v>22.8</v>
      </c>
      <c r="Z26" s="62">
        <f>Z27</f>
        <v>22.8</v>
      </c>
      <c r="AA26" s="62">
        <f>(Y26+Z26)*0.015/2</f>
        <v>0.34199999999999997</v>
      </c>
      <c r="AG26">
        <v>1.9</v>
      </c>
    </row>
    <row r="27" spans="1:33" ht="16.5" customHeight="1">
      <c r="A27" s="57">
        <v>7</v>
      </c>
      <c r="B27" s="58" t="s">
        <v>61</v>
      </c>
      <c r="C27" s="82">
        <v>6</v>
      </c>
      <c r="D27" s="11" t="s">
        <v>14</v>
      </c>
      <c r="E27" s="12" t="s">
        <v>6</v>
      </c>
      <c r="F27" s="20">
        <v>3</v>
      </c>
      <c r="G27" s="75" t="s">
        <v>15</v>
      </c>
      <c r="H27" s="4">
        <v>18</v>
      </c>
      <c r="I27" s="5">
        <v>264</v>
      </c>
      <c r="J27" s="53">
        <v>22.8</v>
      </c>
      <c r="K27" s="125">
        <v>252.72635000000002</v>
      </c>
      <c r="L27" s="126"/>
      <c r="M27" s="50">
        <v>45628</v>
      </c>
      <c r="N27" s="127">
        <f>R26</f>
        <v>1.1297817460317461</v>
      </c>
      <c r="O27" s="127"/>
      <c r="P27" s="16" t="s">
        <v>10</v>
      </c>
      <c r="Q27" s="50">
        <v>45628</v>
      </c>
      <c r="R27" s="127">
        <f t="shared" si="5"/>
        <v>1.1404960317460318</v>
      </c>
      <c r="S27" s="128"/>
      <c r="T27" s="140">
        <v>70</v>
      </c>
      <c r="U27" s="141"/>
      <c r="V27" s="1">
        <f t="shared" si="1"/>
        <v>7</v>
      </c>
      <c r="W27" s="41">
        <v>1.0714285714285714E-2</v>
      </c>
      <c r="Y27" s="64">
        <v>22.8</v>
      </c>
      <c r="Z27" s="64">
        <v>22.8</v>
      </c>
      <c r="AA27" s="64">
        <f>(Y27+Z27)/2*1</f>
        <v>22.8</v>
      </c>
      <c r="AB27">
        <v>5</v>
      </c>
    </row>
    <row r="28" spans="1:33" ht="16.5" customHeight="1">
      <c r="A28" s="54" t="s">
        <v>53</v>
      </c>
      <c r="B28" s="23" t="s">
        <v>60</v>
      </c>
      <c r="C28" s="90">
        <v>1.1219999999999999</v>
      </c>
      <c r="D28" s="13" t="s">
        <v>14</v>
      </c>
      <c r="E28" s="14" t="s">
        <v>6</v>
      </c>
      <c r="F28" s="56">
        <v>1</v>
      </c>
      <c r="G28" s="76" t="s">
        <v>15</v>
      </c>
      <c r="H28" s="32">
        <v>1.1219999999999999</v>
      </c>
      <c r="I28" s="33">
        <v>505.12200000000001</v>
      </c>
      <c r="J28" s="32">
        <v>1.1219999999999999</v>
      </c>
      <c r="K28" s="131">
        <v>524.923</v>
      </c>
      <c r="L28" s="132"/>
      <c r="M28" s="49">
        <v>45628</v>
      </c>
      <c r="N28" s="133">
        <f>R27-W28</f>
        <v>1.1370238095238094</v>
      </c>
      <c r="O28" s="133"/>
      <c r="P28" s="15" t="s">
        <v>10</v>
      </c>
      <c r="Q28" s="49">
        <v>45628</v>
      </c>
      <c r="R28" s="133">
        <f t="shared" si="5"/>
        <v>1.1404960317460318</v>
      </c>
      <c r="S28" s="134"/>
      <c r="T28" s="144"/>
      <c r="U28" s="145"/>
      <c r="V28" s="1" t="str">
        <f t="shared" si="1"/>
        <v xml:space="preserve"> 7'</v>
      </c>
      <c r="W28" s="41">
        <v>3.472222222222222E-3</v>
      </c>
      <c r="Y28" s="62">
        <f>Y29</f>
        <v>74.8</v>
      </c>
      <c r="Z28" s="62">
        <f>Z29</f>
        <v>74.8</v>
      </c>
      <c r="AA28" s="62">
        <f>(Y28+Z28)*0.015/2+AH28</f>
        <v>1.1219999999999999</v>
      </c>
      <c r="AG28">
        <v>1.9</v>
      </c>
    </row>
    <row r="29" spans="1:33" ht="16.5" customHeight="1">
      <c r="A29" s="57" t="s">
        <v>53</v>
      </c>
      <c r="B29" s="58" t="s">
        <v>61</v>
      </c>
      <c r="C29" s="82">
        <v>6</v>
      </c>
      <c r="D29" s="11" t="s">
        <v>14</v>
      </c>
      <c r="E29" s="12" t="s">
        <v>6</v>
      </c>
      <c r="F29" s="20">
        <v>12</v>
      </c>
      <c r="G29" s="75" t="s">
        <v>15</v>
      </c>
      <c r="H29" s="4">
        <v>72</v>
      </c>
      <c r="I29" s="5">
        <v>80.934606000000002</v>
      </c>
      <c r="J29" s="53">
        <v>74.8</v>
      </c>
      <c r="K29" s="125">
        <v>83.734605999999999</v>
      </c>
      <c r="L29" s="126"/>
      <c r="M29" s="50">
        <v>45628</v>
      </c>
      <c r="N29" s="127">
        <f>R28</f>
        <v>1.1404960317460318</v>
      </c>
      <c r="O29" s="127"/>
      <c r="P29" s="16" t="s">
        <v>10</v>
      </c>
      <c r="Q29" s="50">
        <v>45628</v>
      </c>
      <c r="R29" s="127">
        <f t="shared" si="5"/>
        <v>1.1833531746031747</v>
      </c>
      <c r="S29" s="128"/>
      <c r="T29" s="140">
        <v>70</v>
      </c>
      <c r="U29" s="141"/>
      <c r="V29" s="1" t="str">
        <f t="shared" si="1"/>
        <v xml:space="preserve"> 7'</v>
      </c>
      <c r="W29" s="41">
        <v>4.2857142857142858E-2</v>
      </c>
      <c r="Y29" s="64">
        <v>74.8</v>
      </c>
      <c r="Z29" s="64">
        <v>74.8</v>
      </c>
      <c r="AA29" s="64">
        <f>(Y29+Z29)/2*1</f>
        <v>74.8</v>
      </c>
      <c r="AB29">
        <v>5</v>
      </c>
    </row>
    <row r="30" spans="1:33" ht="16.5" customHeight="1">
      <c r="A30" s="54">
        <v>8</v>
      </c>
      <c r="B30" s="23" t="s">
        <v>60</v>
      </c>
      <c r="C30" s="90">
        <v>1.3200022499999997</v>
      </c>
      <c r="D30" s="13" t="s">
        <v>14</v>
      </c>
      <c r="E30" s="14" t="s">
        <v>6</v>
      </c>
      <c r="F30" s="56">
        <v>1</v>
      </c>
      <c r="G30" s="76" t="s">
        <v>15</v>
      </c>
      <c r="H30" s="32">
        <v>1.3200022499999997</v>
      </c>
      <c r="I30" s="33">
        <v>10.25460825</v>
      </c>
      <c r="J30" s="32">
        <v>1.3200022499999997</v>
      </c>
      <c r="K30" s="131">
        <v>10.25460825</v>
      </c>
      <c r="L30" s="132"/>
      <c r="M30" s="49">
        <v>45628</v>
      </c>
      <c r="N30" s="133">
        <f>R25-W30</f>
        <v>1.1763095238095238</v>
      </c>
      <c r="O30" s="133"/>
      <c r="P30" s="15" t="s">
        <v>10</v>
      </c>
      <c r="Q30" s="49">
        <v>45628</v>
      </c>
      <c r="R30" s="133">
        <f t="shared" si="5"/>
        <v>1.1797817460317461</v>
      </c>
      <c r="S30" s="134"/>
      <c r="T30" s="144"/>
      <c r="U30" s="145"/>
      <c r="V30" s="1">
        <f t="shared" si="1"/>
        <v>8</v>
      </c>
      <c r="W30" s="41">
        <v>3.472222222222222E-3</v>
      </c>
      <c r="Y30" s="61">
        <f>Y31+Y32</f>
        <v>88.941699999999997</v>
      </c>
      <c r="Z30" s="61">
        <f>Z31+Z32</f>
        <v>87.058599999999998</v>
      </c>
      <c r="AA30" s="62">
        <f>(Y30+Z30)*0.015/2+AH30</f>
        <v>1.3200022499999997</v>
      </c>
      <c r="AG30">
        <v>1.9</v>
      </c>
    </row>
    <row r="31" spans="1:33" ht="16.5" customHeight="1">
      <c r="A31" s="57">
        <v>8</v>
      </c>
      <c r="B31" s="58" t="s">
        <v>61</v>
      </c>
      <c r="C31" s="82">
        <v>6</v>
      </c>
      <c r="D31" s="11" t="s">
        <v>14</v>
      </c>
      <c r="E31" s="12" t="s">
        <v>6</v>
      </c>
      <c r="F31" s="20">
        <v>2</v>
      </c>
      <c r="G31" s="75" t="s">
        <v>15</v>
      </c>
      <c r="H31" s="4">
        <v>12</v>
      </c>
      <c r="I31" s="5">
        <v>276</v>
      </c>
      <c r="J31" s="53">
        <v>8.1997499999999999</v>
      </c>
      <c r="K31" s="125">
        <v>260.92610000000002</v>
      </c>
      <c r="L31" s="126"/>
      <c r="M31" s="50">
        <v>45628</v>
      </c>
      <c r="N31" s="127">
        <f>R30</f>
        <v>1.1797817460317461</v>
      </c>
      <c r="O31" s="127"/>
      <c r="P31" s="16" t="s">
        <v>10</v>
      </c>
      <c r="Q31" s="50">
        <v>45628</v>
      </c>
      <c r="R31" s="127">
        <f t="shared" si="5"/>
        <v>1.1869246031746032</v>
      </c>
      <c r="S31" s="128"/>
      <c r="T31" s="140">
        <v>70</v>
      </c>
      <c r="U31" s="141"/>
      <c r="V31" s="1">
        <f t="shared" si="1"/>
        <v>8</v>
      </c>
      <c r="W31" s="41">
        <v>7.1428571428571435E-3</v>
      </c>
      <c r="Y31" s="64">
        <v>9.1412999999999993</v>
      </c>
      <c r="Z31" s="64">
        <v>7.2582000000000004</v>
      </c>
      <c r="AA31" s="64">
        <f>(Y31+Z31)/2*1</f>
        <v>8.1997499999999999</v>
      </c>
      <c r="AB31">
        <v>5</v>
      </c>
    </row>
    <row r="32" spans="1:33" ht="16.5" customHeight="1">
      <c r="A32" s="57" t="s">
        <v>54</v>
      </c>
      <c r="B32" s="84" t="s">
        <v>62</v>
      </c>
      <c r="C32" s="82">
        <v>6</v>
      </c>
      <c r="D32" s="11" t="s">
        <v>14</v>
      </c>
      <c r="E32" s="12" t="s">
        <v>6</v>
      </c>
      <c r="F32" s="20">
        <v>13</v>
      </c>
      <c r="G32" s="75" t="s">
        <v>15</v>
      </c>
      <c r="H32" s="53">
        <v>78</v>
      </c>
      <c r="I32" s="77">
        <v>582</v>
      </c>
      <c r="J32" s="53">
        <v>79.800399999999996</v>
      </c>
      <c r="K32" s="125">
        <v>603.60140000000001</v>
      </c>
      <c r="L32" s="126"/>
      <c r="M32" s="78">
        <v>45628</v>
      </c>
      <c r="N32" s="142">
        <f>R31</f>
        <v>1.1869246031746032</v>
      </c>
      <c r="O32" s="142"/>
      <c r="P32" s="16" t="s">
        <v>10</v>
      </c>
      <c r="Q32" s="78">
        <v>45628</v>
      </c>
      <c r="R32" s="142">
        <f t="shared" si="5"/>
        <v>1.2333531746031747</v>
      </c>
      <c r="S32" s="143"/>
      <c r="T32" s="140">
        <v>70</v>
      </c>
      <c r="U32" s="141"/>
      <c r="V32" s="1" t="str">
        <f t="shared" si="1"/>
        <v xml:space="preserve"> 8'</v>
      </c>
      <c r="W32" s="41">
        <v>4.642857142857143E-2</v>
      </c>
      <c r="Y32" s="64">
        <v>79.800399999999996</v>
      </c>
      <c r="Z32" s="64">
        <v>79.800399999999996</v>
      </c>
      <c r="AA32" s="62">
        <f>(Y32+Z32)*0.015/2+AH32</f>
        <v>1.1970059999999998</v>
      </c>
      <c r="AG32">
        <v>1.9</v>
      </c>
    </row>
    <row r="33" spans="1:33" ht="16.5" customHeight="1">
      <c r="A33" s="54">
        <v>9</v>
      </c>
      <c r="B33" s="54" t="s">
        <v>60</v>
      </c>
      <c r="C33" s="90">
        <v>1.3290480000000002</v>
      </c>
      <c r="D33" s="13" t="s">
        <v>14</v>
      </c>
      <c r="E33" s="14" t="s">
        <v>6</v>
      </c>
      <c r="F33" s="56">
        <v>1</v>
      </c>
      <c r="G33" s="76" t="s">
        <v>15</v>
      </c>
      <c r="H33" s="66">
        <v>1.3290480000000002</v>
      </c>
      <c r="I33" s="67">
        <v>11.583656250000001</v>
      </c>
      <c r="J33" s="32">
        <v>1.3290480000000002</v>
      </c>
      <c r="K33" s="131">
        <v>11.583656250000001</v>
      </c>
      <c r="L33" s="132"/>
      <c r="M33" s="68">
        <v>45628</v>
      </c>
      <c r="N33" s="146">
        <f>R32-W33</f>
        <v>1.2298809523809524</v>
      </c>
      <c r="O33" s="146"/>
      <c r="P33" s="15" t="s">
        <v>10</v>
      </c>
      <c r="Q33" s="68">
        <v>45628</v>
      </c>
      <c r="R33" s="146">
        <f t="shared" si="5"/>
        <v>1.2333531746031747</v>
      </c>
      <c r="S33" s="147"/>
      <c r="T33" s="144"/>
      <c r="U33" s="145"/>
      <c r="V33" s="1">
        <f t="shared" si="1"/>
        <v>9</v>
      </c>
      <c r="W33" s="41">
        <v>3.472222222222222E-3</v>
      </c>
      <c r="Y33" s="61">
        <f>Y34+Y35</f>
        <v>89.681600000000003</v>
      </c>
      <c r="Z33" s="61">
        <f>Z34+Z35</f>
        <v>87.524800000000013</v>
      </c>
      <c r="AA33" s="64">
        <f>(Y33+Z33)/2*1</f>
        <v>88.603200000000015</v>
      </c>
      <c r="AB33">
        <v>5</v>
      </c>
    </row>
    <row r="34" spans="1:33" ht="16.5" customHeight="1">
      <c r="A34" s="57">
        <v>9</v>
      </c>
      <c r="B34" s="58" t="s">
        <v>61</v>
      </c>
      <c r="C34" s="82">
        <v>6</v>
      </c>
      <c r="D34" s="11" t="s">
        <v>14</v>
      </c>
      <c r="E34" s="12" t="s">
        <v>6</v>
      </c>
      <c r="F34" s="20">
        <v>2</v>
      </c>
      <c r="G34" s="75" t="s">
        <v>15</v>
      </c>
      <c r="H34" s="4">
        <v>12</v>
      </c>
      <c r="I34" s="5">
        <v>288</v>
      </c>
      <c r="J34" s="53">
        <v>8.7921999999999993</v>
      </c>
      <c r="K34" s="125">
        <v>269.7183</v>
      </c>
      <c r="L34" s="126"/>
      <c r="M34" s="50">
        <v>45628</v>
      </c>
      <c r="N34" s="127">
        <f>R33</f>
        <v>1.2333531746031747</v>
      </c>
      <c r="O34" s="127"/>
      <c r="P34" s="16" t="s">
        <v>10</v>
      </c>
      <c r="Q34" s="50">
        <v>45628</v>
      </c>
      <c r="R34" s="127">
        <f t="shared" si="5"/>
        <v>1.2404960317460318</v>
      </c>
      <c r="S34" s="128"/>
      <c r="T34" s="140">
        <v>70</v>
      </c>
      <c r="U34" s="141"/>
      <c r="V34" s="1">
        <f t="shared" si="1"/>
        <v>9</v>
      </c>
      <c r="W34" s="41">
        <v>7.1428571428571435E-3</v>
      </c>
      <c r="Y34" s="64">
        <v>9.8705999999999996</v>
      </c>
      <c r="Z34" s="64">
        <v>7.7138</v>
      </c>
      <c r="AA34" s="64">
        <f>(Y34+Z34)/2*1</f>
        <v>8.7921999999999993</v>
      </c>
      <c r="AB34">
        <v>5</v>
      </c>
    </row>
    <row r="35" spans="1:33" ht="16.5" customHeight="1">
      <c r="A35" s="57" t="s">
        <v>55</v>
      </c>
      <c r="B35" s="84" t="s">
        <v>62</v>
      </c>
      <c r="C35" s="82">
        <v>6</v>
      </c>
      <c r="D35" s="11" t="s">
        <v>14</v>
      </c>
      <c r="E35" s="12" t="s">
        <v>6</v>
      </c>
      <c r="F35" s="20">
        <v>13</v>
      </c>
      <c r="G35" s="75" t="s">
        <v>15</v>
      </c>
      <c r="H35" s="53">
        <v>78</v>
      </c>
      <c r="I35" s="77">
        <v>660</v>
      </c>
      <c r="J35" s="53">
        <v>79.811000000000007</v>
      </c>
      <c r="K35" s="125">
        <v>683.41240000000005</v>
      </c>
      <c r="L35" s="126"/>
      <c r="M35" s="78">
        <v>45628</v>
      </c>
      <c r="N35" s="142">
        <f>R34</f>
        <v>1.2404960317460318</v>
      </c>
      <c r="O35" s="142"/>
      <c r="P35" s="16" t="s">
        <v>10</v>
      </c>
      <c r="Q35" s="78">
        <v>45628</v>
      </c>
      <c r="R35" s="142">
        <f>N35+W35</f>
        <v>1.2869246031746033</v>
      </c>
      <c r="S35" s="143"/>
      <c r="T35" s="140">
        <v>70</v>
      </c>
      <c r="U35" s="141"/>
      <c r="V35" s="1" t="str">
        <f t="shared" si="1"/>
        <v xml:space="preserve"> 9'</v>
      </c>
      <c r="W35" s="41">
        <v>4.642857142857143E-2</v>
      </c>
      <c r="Y35" s="64">
        <v>79.811000000000007</v>
      </c>
      <c r="Z35" s="64">
        <v>79.811000000000007</v>
      </c>
      <c r="AA35" s="62">
        <f>(Y35+Z35)*0.015/2</f>
        <v>1.197165</v>
      </c>
      <c r="AG35">
        <v>1.9</v>
      </c>
    </row>
    <row r="36" spans="1:33" ht="16.5" customHeight="1">
      <c r="A36" s="54">
        <v>10</v>
      </c>
      <c r="B36" s="54" t="s">
        <v>60</v>
      </c>
      <c r="C36" s="90">
        <v>1.32551475</v>
      </c>
      <c r="D36" s="13" t="s">
        <v>14</v>
      </c>
      <c r="E36" s="14" t="s">
        <v>6</v>
      </c>
      <c r="F36" s="56">
        <v>1</v>
      </c>
      <c r="G36" s="76" t="s">
        <v>15</v>
      </c>
      <c r="H36" s="66">
        <v>1.32551475</v>
      </c>
      <c r="I36" s="67">
        <v>12.909171000000001</v>
      </c>
      <c r="J36" s="32">
        <v>1.32551475</v>
      </c>
      <c r="K36" s="131">
        <v>12.909171000000001</v>
      </c>
      <c r="L36" s="132"/>
      <c r="M36" s="68">
        <v>45628</v>
      </c>
      <c r="N36" s="146">
        <f>R35-W36</f>
        <v>1.283452380952381</v>
      </c>
      <c r="O36" s="146"/>
      <c r="P36" s="15" t="s">
        <v>10</v>
      </c>
      <c r="Q36" s="68">
        <v>45628</v>
      </c>
      <c r="R36" s="146">
        <f t="shared" si="5"/>
        <v>1.2869246031746033</v>
      </c>
      <c r="S36" s="147"/>
      <c r="T36" s="144"/>
      <c r="U36" s="145"/>
      <c r="V36" s="1">
        <f t="shared" si="1"/>
        <v>10</v>
      </c>
      <c r="W36" s="41">
        <v>3.472222222222222E-3</v>
      </c>
      <c r="Y36" s="61">
        <f>Y37+Y38</f>
        <v>89.361800000000002</v>
      </c>
      <c r="Z36" s="61">
        <f>Z37+Z38</f>
        <v>87.373500000000007</v>
      </c>
      <c r="AA36" s="64">
        <f>(Y36+Z36)/2*1</f>
        <v>88.367649999999998</v>
      </c>
      <c r="AB36">
        <v>5</v>
      </c>
    </row>
    <row r="37" spans="1:33" ht="16.5" customHeight="1">
      <c r="A37" s="57">
        <v>10</v>
      </c>
      <c r="B37" s="58" t="s">
        <v>61</v>
      </c>
      <c r="C37" s="82">
        <v>6</v>
      </c>
      <c r="D37" s="11" t="s">
        <v>14</v>
      </c>
      <c r="E37" s="12" t="s">
        <v>6</v>
      </c>
      <c r="F37" s="20">
        <v>2</v>
      </c>
      <c r="G37" s="75" t="s">
        <v>15</v>
      </c>
      <c r="H37" s="53">
        <v>12</v>
      </c>
      <c r="I37" s="77">
        <v>300</v>
      </c>
      <c r="J37" s="53">
        <v>8.5644500000000008</v>
      </c>
      <c r="K37" s="125">
        <v>278.28275000000002</v>
      </c>
      <c r="L37" s="126"/>
      <c r="M37" s="78">
        <v>45616</v>
      </c>
      <c r="N37" s="142">
        <f>R36-W37</f>
        <v>1.2797817460317462</v>
      </c>
      <c r="O37" s="142"/>
      <c r="P37" s="16" t="s">
        <v>10</v>
      </c>
      <c r="Q37" s="78">
        <v>45616</v>
      </c>
      <c r="R37" s="142">
        <f t="shared" si="5"/>
        <v>1.2869246031746033</v>
      </c>
      <c r="S37" s="143"/>
      <c r="T37" s="140">
        <v>70</v>
      </c>
      <c r="U37" s="141"/>
      <c r="V37" s="1">
        <f t="shared" si="1"/>
        <v>10</v>
      </c>
      <c r="W37" s="41">
        <v>7.1428571428571435E-3</v>
      </c>
      <c r="Y37" s="64">
        <v>9.5586000000000002</v>
      </c>
      <c r="Z37" s="64">
        <v>7.5702999999999996</v>
      </c>
      <c r="AA37" s="62">
        <f>(Y37+Z37)*0.015/2+AH37</f>
        <v>0.12846675000000002</v>
      </c>
      <c r="AG37">
        <v>1.9</v>
      </c>
    </row>
    <row r="38" spans="1:33" ht="16.5" customHeight="1">
      <c r="A38" s="57" t="s">
        <v>56</v>
      </c>
      <c r="B38" s="84" t="s">
        <v>62</v>
      </c>
      <c r="C38" s="82">
        <v>6</v>
      </c>
      <c r="D38" s="11" t="s">
        <v>14</v>
      </c>
      <c r="E38" s="12" t="s">
        <v>6</v>
      </c>
      <c r="F38" s="20">
        <v>13</v>
      </c>
      <c r="G38" s="75" t="s">
        <v>15</v>
      </c>
      <c r="H38" s="4">
        <v>78</v>
      </c>
      <c r="I38" s="5">
        <v>738</v>
      </c>
      <c r="J38" s="53">
        <v>79.803200000000004</v>
      </c>
      <c r="K38" s="125">
        <v>763.21559999999999</v>
      </c>
      <c r="L38" s="126"/>
      <c r="M38" s="50">
        <v>45616</v>
      </c>
      <c r="N38" s="127">
        <f>R36</f>
        <v>1.2869246031746033</v>
      </c>
      <c r="O38" s="127"/>
      <c r="P38" s="16" t="s">
        <v>10</v>
      </c>
      <c r="Q38" s="50">
        <v>45616</v>
      </c>
      <c r="R38" s="127">
        <f t="shared" si="5"/>
        <v>1.3333531746031748</v>
      </c>
      <c r="S38" s="128"/>
      <c r="T38" s="140">
        <v>70</v>
      </c>
      <c r="U38" s="141"/>
      <c r="V38" s="1" t="str">
        <f t="shared" si="1"/>
        <v xml:space="preserve"> 10'</v>
      </c>
      <c r="W38" s="41">
        <v>4.642857142857143E-2</v>
      </c>
      <c r="Y38" s="64">
        <v>79.803200000000004</v>
      </c>
      <c r="Z38" s="64">
        <v>79.803200000000004</v>
      </c>
      <c r="AA38" s="64">
        <f>(Y38+Z38)/2*1</f>
        <v>79.803200000000004</v>
      </c>
      <c r="AB38">
        <v>5</v>
      </c>
    </row>
    <row r="39" spans="1:33" ht="16.5" customHeight="1">
      <c r="A39" s="54">
        <v>11</v>
      </c>
      <c r="B39" s="54" t="s">
        <v>60</v>
      </c>
      <c r="C39" s="90">
        <v>1.5024104999999999</v>
      </c>
      <c r="D39" s="13" t="s">
        <v>14</v>
      </c>
      <c r="E39" s="14" t="s">
        <v>6</v>
      </c>
      <c r="F39" s="56">
        <v>1</v>
      </c>
      <c r="G39" s="76" t="s">
        <v>15</v>
      </c>
      <c r="H39" s="66">
        <v>1.5024104999999999</v>
      </c>
      <c r="I39" s="67">
        <v>14.4115815</v>
      </c>
      <c r="J39" s="66">
        <v>1.5024104999999999</v>
      </c>
      <c r="K39" s="131">
        <v>14.4115815</v>
      </c>
      <c r="L39" s="132"/>
      <c r="M39" s="68">
        <v>45616</v>
      </c>
      <c r="N39" s="133">
        <f>R38-W39</f>
        <v>1.3298809523809525</v>
      </c>
      <c r="O39" s="133"/>
      <c r="P39" s="15" t="s">
        <v>10</v>
      </c>
      <c r="Q39" s="68">
        <v>45616</v>
      </c>
      <c r="R39" s="133">
        <f t="shared" si="5"/>
        <v>1.3333531746031748</v>
      </c>
      <c r="S39" s="134"/>
      <c r="T39" s="144"/>
      <c r="U39" s="145"/>
      <c r="V39" s="1">
        <f t="shared" si="1"/>
        <v>11</v>
      </c>
      <c r="W39" s="41">
        <v>3.472222222222222E-3</v>
      </c>
      <c r="Y39" s="61">
        <f>Y40+Y41</f>
        <v>101.4896</v>
      </c>
      <c r="Z39" s="61">
        <f>Z40+Z41</f>
        <v>98.831799999999987</v>
      </c>
      <c r="AA39" s="62">
        <f>(Y39+Z39)*0.015/2+AH39</f>
        <v>1.5024104999999999</v>
      </c>
      <c r="AG39">
        <v>1.9</v>
      </c>
    </row>
    <row r="40" spans="1:33" ht="16.5" customHeight="1">
      <c r="A40" s="57">
        <v>11</v>
      </c>
      <c r="B40" s="58" t="s">
        <v>61</v>
      </c>
      <c r="C40" s="82">
        <v>6</v>
      </c>
      <c r="D40" s="11" t="s">
        <v>14</v>
      </c>
      <c r="E40" s="12" t="s">
        <v>6</v>
      </c>
      <c r="F40" s="20">
        <v>2</v>
      </c>
      <c r="G40" s="75" t="s">
        <v>15</v>
      </c>
      <c r="H40" s="4">
        <v>12</v>
      </c>
      <c r="I40" s="5">
        <v>312</v>
      </c>
      <c r="J40" s="4">
        <v>10.560700000000001</v>
      </c>
      <c r="K40" s="125">
        <v>288.84345000000002</v>
      </c>
      <c r="L40" s="126"/>
      <c r="M40" s="50">
        <v>45616</v>
      </c>
      <c r="N40" s="127">
        <f>+R38</f>
        <v>1.3333531746031748</v>
      </c>
      <c r="O40" s="127"/>
      <c r="P40" s="16" t="s">
        <v>10</v>
      </c>
      <c r="Q40" s="50">
        <v>45616</v>
      </c>
      <c r="R40" s="127">
        <f t="shared" si="5"/>
        <v>1.3404960317460319</v>
      </c>
      <c r="S40" s="128"/>
      <c r="T40" s="140">
        <v>70</v>
      </c>
      <c r="U40" s="141"/>
      <c r="V40" s="1">
        <f t="shared" si="1"/>
        <v>11</v>
      </c>
      <c r="W40" s="41">
        <v>7.1428571428571435E-3</v>
      </c>
      <c r="Y40" s="64">
        <v>11.8896</v>
      </c>
      <c r="Z40" s="64">
        <v>9.2317999999999998</v>
      </c>
      <c r="AA40" s="64">
        <f>(Y40+Z40)/2*1</f>
        <v>10.560700000000001</v>
      </c>
      <c r="AB40">
        <v>5</v>
      </c>
    </row>
    <row r="41" spans="1:33" ht="16.5" customHeight="1">
      <c r="A41" s="57" t="s">
        <v>57</v>
      </c>
      <c r="B41" s="65" t="s">
        <v>62</v>
      </c>
      <c r="C41" s="82">
        <v>6</v>
      </c>
      <c r="D41" s="11" t="s">
        <v>14</v>
      </c>
      <c r="E41" s="12" t="s">
        <v>6</v>
      </c>
      <c r="F41" s="20">
        <v>15</v>
      </c>
      <c r="G41" s="75" t="s">
        <v>15</v>
      </c>
      <c r="H41" s="4">
        <v>90</v>
      </c>
      <c r="I41" s="5">
        <v>828</v>
      </c>
      <c r="J41" s="4">
        <v>89.6</v>
      </c>
      <c r="K41" s="125">
        <v>852.81560000000002</v>
      </c>
      <c r="L41" s="126"/>
      <c r="M41" s="50">
        <v>45617</v>
      </c>
      <c r="N41" s="127">
        <f>R40</f>
        <v>1.3404960317460319</v>
      </c>
      <c r="O41" s="127"/>
      <c r="P41" s="16" t="s">
        <v>10</v>
      </c>
      <c r="Q41" s="50">
        <v>45617</v>
      </c>
      <c r="R41" s="127">
        <f t="shared" ref="R41:R47" si="6">N41+W41</f>
        <v>1.3940674603174605</v>
      </c>
      <c r="S41" s="128"/>
      <c r="T41" s="140">
        <v>70</v>
      </c>
      <c r="U41" s="141"/>
      <c r="W41" s="28">
        <v>5.3571428571428568E-2</v>
      </c>
      <c r="Y41" s="64">
        <v>89.6</v>
      </c>
      <c r="Z41" s="64">
        <v>89.6</v>
      </c>
      <c r="AA41" s="64">
        <f t="shared" ref="AA41:AA47" si="7">(Y41+Z41)/2*1</f>
        <v>89.6</v>
      </c>
    </row>
    <row r="42" spans="1:33" ht="16.5" customHeight="1">
      <c r="A42" s="54">
        <v>12</v>
      </c>
      <c r="B42" s="54" t="s">
        <v>60</v>
      </c>
      <c r="C42" s="90">
        <v>1.1790112500000001</v>
      </c>
      <c r="D42" s="13" t="s">
        <v>14</v>
      </c>
      <c r="E42" s="14" t="s">
        <v>6</v>
      </c>
      <c r="F42" s="56">
        <v>1</v>
      </c>
      <c r="G42" s="76" t="s">
        <v>15</v>
      </c>
      <c r="H42" s="66">
        <v>1.1790112500000001</v>
      </c>
      <c r="I42" s="67">
        <v>15.590592750000001</v>
      </c>
      <c r="J42" s="66">
        <v>1.1790112500000001</v>
      </c>
      <c r="K42" s="131">
        <v>15.590592750000001</v>
      </c>
      <c r="L42" s="132"/>
      <c r="M42" s="68">
        <v>45618</v>
      </c>
      <c r="N42" s="146">
        <f>R41-W42</f>
        <v>1.3905952380952382</v>
      </c>
      <c r="O42" s="146"/>
      <c r="P42" s="15" t="s">
        <v>10</v>
      </c>
      <c r="Q42" s="68">
        <v>45618</v>
      </c>
      <c r="R42" s="146">
        <f t="shared" si="6"/>
        <v>1.3940674603174605</v>
      </c>
      <c r="S42" s="147"/>
      <c r="T42" s="144"/>
      <c r="U42" s="145"/>
      <c r="W42" s="28">
        <v>3.472222222222222E-3</v>
      </c>
      <c r="Y42" s="62">
        <f>+SUM(Y43:Y46)</f>
        <v>71.051199999999994</v>
      </c>
      <c r="Z42" s="62">
        <f>+SUM(Z43:Z46)</f>
        <v>86.150300000000001</v>
      </c>
      <c r="AA42" s="62">
        <f>(Y42+Z42)*0.015/2+AH42</f>
        <v>1.1790112500000001</v>
      </c>
    </row>
    <row r="43" spans="1:33" ht="16.5" customHeight="1">
      <c r="A43" s="57">
        <v>12</v>
      </c>
      <c r="B43" s="58" t="s">
        <v>61</v>
      </c>
      <c r="C43" s="82">
        <v>6</v>
      </c>
      <c r="D43" s="11" t="s">
        <v>14</v>
      </c>
      <c r="E43" s="12" t="s">
        <v>6</v>
      </c>
      <c r="F43" s="20">
        <v>2</v>
      </c>
      <c r="G43" s="75" t="s">
        <v>15</v>
      </c>
      <c r="H43" s="4">
        <v>12</v>
      </c>
      <c r="I43" s="5">
        <v>324</v>
      </c>
      <c r="J43" s="4">
        <v>7.1507500000000004</v>
      </c>
      <c r="K43" s="125">
        <v>295.99420000000003</v>
      </c>
      <c r="L43" s="126"/>
      <c r="M43" s="50">
        <v>45619</v>
      </c>
      <c r="N43" s="127">
        <f t="shared" ref="N43" si="8">+R41</f>
        <v>1.3940674603174605</v>
      </c>
      <c r="O43" s="127"/>
      <c r="P43" s="16" t="s">
        <v>10</v>
      </c>
      <c r="Q43" s="50">
        <v>45619</v>
      </c>
      <c r="R43" s="127">
        <f t="shared" si="6"/>
        <v>1.4012103174603177</v>
      </c>
      <c r="S43" s="128"/>
      <c r="T43" s="140">
        <v>70</v>
      </c>
      <c r="U43" s="141"/>
      <c r="W43" s="28">
        <v>7.1428571428571435E-3</v>
      </c>
      <c r="Y43" s="64">
        <v>8.0511999999999997</v>
      </c>
      <c r="Z43" s="64">
        <v>6.2503000000000002</v>
      </c>
      <c r="AA43" s="64">
        <f t="shared" si="7"/>
        <v>7.1507500000000004</v>
      </c>
    </row>
    <row r="44" spans="1:33" ht="16.5" customHeight="1">
      <c r="A44" s="57" t="s">
        <v>58</v>
      </c>
      <c r="B44" s="65" t="s">
        <v>62</v>
      </c>
      <c r="C44" s="82">
        <v>6</v>
      </c>
      <c r="D44" s="11" t="s">
        <v>14</v>
      </c>
      <c r="E44" s="12" t="s">
        <v>6</v>
      </c>
      <c r="F44" s="20">
        <v>7</v>
      </c>
      <c r="G44" s="75" t="s">
        <v>15</v>
      </c>
      <c r="H44" s="4">
        <v>42</v>
      </c>
      <c r="I44" s="5">
        <v>870</v>
      </c>
      <c r="J44" s="4">
        <v>42.45</v>
      </c>
      <c r="K44" s="125">
        <v>895.26560000000006</v>
      </c>
      <c r="L44" s="126"/>
      <c r="M44" s="50">
        <v>45620</v>
      </c>
      <c r="N44" s="127">
        <f>R43</f>
        <v>1.4012103174603177</v>
      </c>
      <c r="O44" s="127"/>
      <c r="P44" s="16" t="s">
        <v>10</v>
      </c>
      <c r="Q44" s="50">
        <v>45620</v>
      </c>
      <c r="R44" s="127">
        <f t="shared" si="6"/>
        <v>1.4262103174603176</v>
      </c>
      <c r="S44" s="128"/>
      <c r="T44" s="140">
        <v>70</v>
      </c>
      <c r="U44" s="141"/>
      <c r="W44" s="28">
        <v>2.5000000000000001E-2</v>
      </c>
      <c r="Y44" s="64">
        <v>42</v>
      </c>
      <c r="Z44" s="64">
        <v>42.9</v>
      </c>
      <c r="AA44" s="64">
        <f t="shared" si="7"/>
        <v>42.45</v>
      </c>
    </row>
    <row r="45" spans="1:33" ht="16.5" customHeight="1">
      <c r="A45" s="54">
        <v>13</v>
      </c>
      <c r="B45" s="54" t="s">
        <v>60</v>
      </c>
      <c r="C45" s="90">
        <v>0.24</v>
      </c>
      <c r="D45" s="13" t="s">
        <v>14</v>
      </c>
      <c r="E45" s="14" t="s">
        <v>6</v>
      </c>
      <c r="F45" s="56">
        <v>1</v>
      </c>
      <c r="G45" s="76" t="s">
        <v>15</v>
      </c>
      <c r="H45" s="66">
        <v>0.24</v>
      </c>
      <c r="I45" s="67">
        <v>15.830592750000001</v>
      </c>
      <c r="J45" s="66">
        <v>0.24</v>
      </c>
      <c r="K45" s="131">
        <v>15.830592750000001</v>
      </c>
      <c r="L45" s="132"/>
      <c r="M45" s="68">
        <v>45621</v>
      </c>
      <c r="N45" s="146">
        <f>R44-W45</f>
        <v>1.4227380952380952</v>
      </c>
      <c r="O45" s="146"/>
      <c r="P45" s="15" t="s">
        <v>10</v>
      </c>
      <c r="Q45" s="68">
        <v>45621</v>
      </c>
      <c r="R45" s="146">
        <f t="shared" si="6"/>
        <v>1.4262103174603176</v>
      </c>
      <c r="S45" s="147"/>
      <c r="T45" s="144"/>
      <c r="U45" s="145"/>
      <c r="W45" s="28">
        <v>3.472222222222222E-3</v>
      </c>
      <c r="Y45" s="62">
        <f>+SUM(Y46:Y49)</f>
        <v>12</v>
      </c>
      <c r="Z45" s="62">
        <f>+SUM(Z46:Z49)</f>
        <v>20</v>
      </c>
      <c r="AA45" s="62">
        <f>(Y45+Z45)*0.015/2+AH45</f>
        <v>0.24</v>
      </c>
    </row>
    <row r="46" spans="1:33" ht="16.5" customHeight="1">
      <c r="A46" s="57">
        <v>13</v>
      </c>
      <c r="B46" s="65" t="s">
        <v>62</v>
      </c>
      <c r="C46" s="82">
        <v>6</v>
      </c>
      <c r="D46" s="11" t="s">
        <v>14</v>
      </c>
      <c r="E46" s="12" t="s">
        <v>6</v>
      </c>
      <c r="F46" s="20">
        <v>2</v>
      </c>
      <c r="G46" s="75" t="s">
        <v>15</v>
      </c>
      <c r="H46" s="4">
        <v>12</v>
      </c>
      <c r="I46" s="5">
        <v>882</v>
      </c>
      <c r="J46" s="4">
        <v>13</v>
      </c>
      <c r="K46" s="125">
        <v>908.26560000000006</v>
      </c>
      <c r="L46" s="126"/>
      <c r="M46" s="50">
        <v>45622</v>
      </c>
      <c r="N46" s="127">
        <f>R45</f>
        <v>1.4262103174603176</v>
      </c>
      <c r="O46" s="127"/>
      <c r="P46" s="16" t="s">
        <v>10</v>
      </c>
      <c r="Q46" s="50">
        <v>45622</v>
      </c>
      <c r="R46" s="127">
        <f t="shared" si="6"/>
        <v>1.4333531746031747</v>
      </c>
      <c r="S46" s="128"/>
      <c r="T46" s="140">
        <v>70</v>
      </c>
      <c r="U46" s="141"/>
      <c r="W46" s="28">
        <v>7.1428571428571435E-3</v>
      </c>
      <c r="Y46" s="64">
        <v>9</v>
      </c>
      <c r="Z46" s="64">
        <v>17</v>
      </c>
      <c r="AA46" s="64">
        <f t="shared" si="7"/>
        <v>13</v>
      </c>
    </row>
    <row r="47" spans="1:33" ht="16.5" customHeight="1">
      <c r="A47" s="74" t="s">
        <v>59</v>
      </c>
      <c r="B47" s="95" t="s">
        <v>63</v>
      </c>
      <c r="C47" s="79">
        <v>3</v>
      </c>
      <c r="D47" s="91" t="s">
        <v>14</v>
      </c>
      <c r="E47" s="92" t="s">
        <v>6</v>
      </c>
      <c r="F47" s="93">
        <v>1</v>
      </c>
      <c r="G47" s="94" t="s">
        <v>15</v>
      </c>
      <c r="H47" s="70">
        <v>3</v>
      </c>
      <c r="I47" s="80">
        <v>3</v>
      </c>
      <c r="J47" s="70">
        <v>3</v>
      </c>
      <c r="K47" s="153">
        <v>3</v>
      </c>
      <c r="L47" s="154"/>
      <c r="M47" s="81">
        <v>45623</v>
      </c>
      <c r="N47" s="155">
        <f>R46</f>
        <v>1.4333531746031747</v>
      </c>
      <c r="O47" s="155"/>
      <c r="P47" s="73" t="s">
        <v>10</v>
      </c>
      <c r="Q47" s="81">
        <v>45623</v>
      </c>
      <c r="R47" s="155">
        <f t="shared" si="6"/>
        <v>1.4358531746031746</v>
      </c>
      <c r="S47" s="156"/>
      <c r="T47" s="157">
        <v>50</v>
      </c>
      <c r="U47" s="158"/>
      <c r="W47" s="28">
        <v>2.5000000000000001E-3</v>
      </c>
      <c r="Y47" s="64">
        <v>3</v>
      </c>
      <c r="Z47" s="64">
        <v>3</v>
      </c>
      <c r="AA47" s="64">
        <f t="shared" si="7"/>
        <v>3</v>
      </c>
    </row>
    <row r="48" spans="1:33" ht="15.75" customHeight="1">
      <c r="A48" s="42"/>
      <c r="C48" s="25"/>
      <c r="D48" s="26"/>
      <c r="E48" s="27"/>
      <c r="G48" s="26"/>
      <c r="H48" s="26"/>
      <c r="I48" s="26"/>
      <c r="J48" s="26"/>
      <c r="K48" s="26"/>
      <c r="L48" s="26"/>
      <c r="M48" s="26"/>
      <c r="N48" s="28"/>
      <c r="O48" s="28"/>
      <c r="Q48" s="26"/>
      <c r="R48" s="28"/>
      <c r="S48" s="28"/>
      <c r="T48" s="29"/>
      <c r="U48" s="30"/>
      <c r="W48" s="28"/>
      <c r="Y48" s="21"/>
      <c r="Z48" s="21"/>
      <c r="AA48" s="22"/>
    </row>
    <row r="49" spans="6:33" s="1" customFormat="1" ht="15.75" customHeight="1">
      <c r="F49" s="24"/>
      <c r="L49" s="116" t="s">
        <v>8</v>
      </c>
      <c r="M49" s="108"/>
      <c r="N49" s="108"/>
      <c r="O49" s="108"/>
      <c r="P49" s="109"/>
      <c r="Q49" s="116" t="s">
        <v>9</v>
      </c>
      <c r="R49" s="108"/>
      <c r="S49" s="108"/>
      <c r="T49" s="108"/>
      <c r="U49" s="109"/>
    </row>
    <row r="50" spans="6:33" s="1" customFormat="1" ht="15.75" customHeight="1">
      <c r="F50" s="24"/>
      <c r="L50" s="116" t="s">
        <v>31</v>
      </c>
      <c r="M50" s="108"/>
      <c r="N50" s="148"/>
      <c r="O50" s="149">
        <f>I43</f>
        <v>324</v>
      </c>
      <c r="P50" s="150"/>
      <c r="Q50" s="116" t="s">
        <v>31</v>
      </c>
      <c r="R50" s="108"/>
      <c r="S50" s="148"/>
      <c r="T50" s="149">
        <f>K43</f>
        <v>295.99420000000003</v>
      </c>
      <c r="U50" s="150"/>
      <c r="Y50" s="18"/>
      <c r="Z50" s="18"/>
    </row>
    <row r="51" spans="6:33" s="1" customFormat="1" ht="15.75" hidden="1" customHeight="1">
      <c r="F51" s="24"/>
      <c r="L51" s="116" t="s">
        <v>32</v>
      </c>
      <c r="M51" s="108"/>
      <c r="N51" s="148"/>
      <c r="O51" s="149"/>
      <c r="P51" s="150"/>
      <c r="Q51" s="116" t="s">
        <v>32</v>
      </c>
      <c r="R51" s="108"/>
      <c r="S51" s="148"/>
      <c r="T51" s="149"/>
      <c r="U51" s="150"/>
      <c r="Y51" s="21"/>
      <c r="Z51" s="21"/>
    </row>
    <row r="52" spans="6:33" s="1" customFormat="1" ht="15.75" customHeight="1">
      <c r="F52" s="24"/>
      <c r="L52" s="116" t="s">
        <v>40</v>
      </c>
      <c r="M52" s="108"/>
      <c r="N52" s="148"/>
      <c r="O52" s="149">
        <f>I46</f>
        <v>882</v>
      </c>
      <c r="P52" s="150"/>
      <c r="Q52" s="116" t="s">
        <v>40</v>
      </c>
      <c r="R52" s="108"/>
      <c r="S52" s="148"/>
      <c r="T52" s="151">
        <f>K46</f>
        <v>908.26560000000006</v>
      </c>
      <c r="U52" s="152"/>
    </row>
    <row r="53" spans="6:33" s="1" customFormat="1" ht="15.75" customHeight="1">
      <c r="F53" s="24"/>
      <c r="L53" s="116" t="s">
        <v>36</v>
      </c>
      <c r="M53" s="108"/>
      <c r="N53" s="148"/>
      <c r="O53" s="149">
        <f>I47</f>
        <v>3</v>
      </c>
      <c r="P53" s="150"/>
      <c r="Q53" s="116" t="s">
        <v>36</v>
      </c>
      <c r="R53" s="108"/>
      <c r="S53" s="148"/>
      <c r="T53" s="149">
        <f>K47</f>
        <v>3</v>
      </c>
      <c r="U53" s="150"/>
    </row>
    <row r="54" spans="6:33" s="1" customFormat="1" ht="15.75" customHeight="1">
      <c r="F54" s="24"/>
      <c r="L54" s="116" t="s">
        <v>5</v>
      </c>
      <c r="M54" s="108"/>
      <c r="N54" s="148"/>
      <c r="O54" s="149">
        <f>I45</f>
        <v>15.830592750000001</v>
      </c>
      <c r="P54" s="150"/>
      <c r="Q54" s="116" t="s">
        <v>5</v>
      </c>
      <c r="R54" s="108"/>
      <c r="S54" s="148"/>
      <c r="T54" s="149">
        <f>K45</f>
        <v>15.830592750000001</v>
      </c>
      <c r="U54" s="150"/>
    </row>
    <row r="55" spans="6:33" ht="15.75" customHeight="1">
      <c r="L55" s="116" t="s">
        <v>12</v>
      </c>
      <c r="M55" s="108"/>
      <c r="N55" s="148"/>
      <c r="O55" s="149">
        <f>SUM(O50:P54)</f>
        <v>1224.8305927500001</v>
      </c>
      <c r="P55" s="150"/>
      <c r="Q55" s="116" t="s">
        <v>12</v>
      </c>
      <c r="R55" s="108"/>
      <c r="S55" s="148"/>
      <c r="T55" s="149">
        <f>SUM(T50:U54)</f>
        <v>1223.0903927500001</v>
      </c>
      <c r="U55" s="150"/>
      <c r="Z55" s="1"/>
      <c r="AA55" s="1"/>
      <c r="AB55" s="1"/>
      <c r="AC55" s="1"/>
      <c r="AD55" s="1"/>
      <c r="AE55" s="1"/>
    </row>
    <row r="56" spans="6:33" s="1" customFormat="1">
      <c r="F56" s="24"/>
      <c r="L56"/>
      <c r="M56"/>
      <c r="P56" s="42"/>
      <c r="Q56" s="42"/>
      <c r="V56" s="51"/>
      <c r="Z56"/>
      <c r="AA56"/>
      <c r="AB56"/>
      <c r="AC56"/>
      <c r="AD56"/>
      <c r="AE56"/>
      <c r="AF56"/>
      <c r="AG56"/>
    </row>
    <row r="57" spans="6:33" s="1" customFormat="1">
      <c r="F57" s="24"/>
      <c r="L57"/>
      <c r="M57"/>
      <c r="P57" s="42"/>
      <c r="Q57" s="42"/>
      <c r="V57" s="51"/>
      <c r="Z57"/>
      <c r="AA57"/>
      <c r="AB57"/>
      <c r="AC57"/>
      <c r="AD57"/>
      <c r="AE57"/>
      <c r="AF57"/>
      <c r="AG57"/>
    </row>
  </sheetData>
  <mergeCells count="196">
    <mergeCell ref="R44:S44"/>
    <mergeCell ref="T44:U44"/>
    <mergeCell ref="K45:L45"/>
    <mergeCell ref="N45:O45"/>
    <mergeCell ref="R45:S45"/>
    <mergeCell ref="T45:U45"/>
    <mergeCell ref="R42:S42"/>
    <mergeCell ref="T42:U42"/>
    <mergeCell ref="K43:L43"/>
    <mergeCell ref="N43:O43"/>
    <mergeCell ref="R43:S43"/>
    <mergeCell ref="T43:U43"/>
    <mergeCell ref="K44:L44"/>
    <mergeCell ref="N44:O44"/>
    <mergeCell ref="L55:N55"/>
    <mergeCell ref="O55:P55"/>
    <mergeCell ref="Q55:S55"/>
    <mergeCell ref="T55:U55"/>
    <mergeCell ref="L54:N54"/>
    <mergeCell ref="O54:P54"/>
    <mergeCell ref="Q54:S54"/>
    <mergeCell ref="T54:U54"/>
    <mergeCell ref="K46:L46"/>
    <mergeCell ref="N46:O46"/>
    <mergeCell ref="R46:S46"/>
    <mergeCell ref="T46:U46"/>
    <mergeCell ref="K47:L47"/>
    <mergeCell ref="N47:O47"/>
    <mergeCell ref="R47:S47"/>
    <mergeCell ref="T47:U47"/>
    <mergeCell ref="K41:L41"/>
    <mergeCell ref="N41:O41"/>
    <mergeCell ref="R41:S41"/>
    <mergeCell ref="T41:U41"/>
    <mergeCell ref="K42:L42"/>
    <mergeCell ref="N42:O42"/>
    <mergeCell ref="L53:N53"/>
    <mergeCell ref="O53:P53"/>
    <mergeCell ref="Q53:S53"/>
    <mergeCell ref="T53:U53"/>
    <mergeCell ref="L51:N51"/>
    <mergeCell ref="O51:P51"/>
    <mergeCell ref="Q51:S51"/>
    <mergeCell ref="T51:U51"/>
    <mergeCell ref="L52:N52"/>
    <mergeCell ref="O52:P52"/>
    <mergeCell ref="Q52:S52"/>
    <mergeCell ref="T52:U52"/>
    <mergeCell ref="L49:P49"/>
    <mergeCell ref="Q49:U49"/>
    <mergeCell ref="L50:N50"/>
    <mergeCell ref="O50:P50"/>
    <mergeCell ref="Q50:S50"/>
    <mergeCell ref="T50:U50"/>
    <mergeCell ref="K39:L39"/>
    <mergeCell ref="N39:O39"/>
    <mergeCell ref="R39:S39"/>
    <mergeCell ref="T39:U39"/>
    <mergeCell ref="K40:L40"/>
    <mergeCell ref="N40:O40"/>
    <mergeCell ref="R40:S40"/>
    <mergeCell ref="T40:U40"/>
    <mergeCell ref="K37:L37"/>
    <mergeCell ref="N37:O37"/>
    <mergeCell ref="R37:S37"/>
    <mergeCell ref="T37:U37"/>
    <mergeCell ref="K38:L38"/>
    <mergeCell ref="N38:O38"/>
    <mergeCell ref="R38:S38"/>
    <mergeCell ref="T38:U38"/>
    <mergeCell ref="K35:L35"/>
    <mergeCell ref="N35:O35"/>
    <mergeCell ref="R35:S35"/>
    <mergeCell ref="T35:U35"/>
    <mergeCell ref="K36:L36"/>
    <mergeCell ref="N36:O36"/>
    <mergeCell ref="R36:S36"/>
    <mergeCell ref="T36:U36"/>
    <mergeCell ref="K33:L33"/>
    <mergeCell ref="N33:O33"/>
    <mergeCell ref="R33:S33"/>
    <mergeCell ref="T33:U33"/>
    <mergeCell ref="K34:L34"/>
    <mergeCell ref="N34:O34"/>
    <mergeCell ref="R34:S34"/>
    <mergeCell ref="T34:U34"/>
    <mergeCell ref="K31:L31"/>
    <mergeCell ref="N31:O31"/>
    <mergeCell ref="R31:S31"/>
    <mergeCell ref="T31:U31"/>
    <mergeCell ref="K32:L32"/>
    <mergeCell ref="N32:O32"/>
    <mergeCell ref="R32:S32"/>
    <mergeCell ref="T32:U32"/>
    <mergeCell ref="K29:L29"/>
    <mergeCell ref="N29:O29"/>
    <mergeCell ref="R29:S29"/>
    <mergeCell ref="T29:U29"/>
    <mergeCell ref="K30:L30"/>
    <mergeCell ref="N30:O30"/>
    <mergeCell ref="R30:S30"/>
    <mergeCell ref="T30:U30"/>
    <mergeCell ref="K27:L27"/>
    <mergeCell ref="N27:O27"/>
    <mergeCell ref="R27:S27"/>
    <mergeCell ref="T27:U27"/>
    <mergeCell ref="K28:L28"/>
    <mergeCell ref="N28:O28"/>
    <mergeCell ref="R28:S28"/>
    <mergeCell ref="T28:U28"/>
    <mergeCell ref="K25:L25"/>
    <mergeCell ref="N25:O25"/>
    <mergeCell ref="R25:S25"/>
    <mergeCell ref="T25:U25"/>
    <mergeCell ref="K26:L26"/>
    <mergeCell ref="N26:O26"/>
    <mergeCell ref="R26:S26"/>
    <mergeCell ref="T26:U26"/>
    <mergeCell ref="K23:L23"/>
    <mergeCell ref="N23:O23"/>
    <mergeCell ref="R23:S23"/>
    <mergeCell ref="T23:U23"/>
    <mergeCell ref="K24:L24"/>
    <mergeCell ref="N24:O24"/>
    <mergeCell ref="R24:S24"/>
    <mergeCell ref="T24:U24"/>
    <mergeCell ref="K21:L21"/>
    <mergeCell ref="N21:O21"/>
    <mergeCell ref="R21:S21"/>
    <mergeCell ref="T21:U21"/>
    <mergeCell ref="K22:L22"/>
    <mergeCell ref="N22:O22"/>
    <mergeCell ref="R22:S22"/>
    <mergeCell ref="T22:U22"/>
    <mergeCell ref="K19:L19"/>
    <mergeCell ref="N19:O19"/>
    <mergeCell ref="R19:S19"/>
    <mergeCell ref="T19:U19"/>
    <mergeCell ref="K20:L20"/>
    <mergeCell ref="N20:O20"/>
    <mergeCell ref="R20:S20"/>
    <mergeCell ref="T20:U20"/>
    <mergeCell ref="K17:L17"/>
    <mergeCell ref="N17:O17"/>
    <mergeCell ref="R17:S17"/>
    <mergeCell ref="T17:U17"/>
    <mergeCell ref="K18:L18"/>
    <mergeCell ref="N18:O18"/>
    <mergeCell ref="R18:S18"/>
    <mergeCell ref="T18:U18"/>
    <mergeCell ref="K15:L15"/>
    <mergeCell ref="N15:O15"/>
    <mergeCell ref="R15:S15"/>
    <mergeCell ref="T15:U15"/>
    <mergeCell ref="K16:L16"/>
    <mergeCell ref="N16:O16"/>
    <mergeCell ref="R16:S16"/>
    <mergeCell ref="T16:U16"/>
    <mergeCell ref="K13:L13"/>
    <mergeCell ref="N13:O13"/>
    <mergeCell ref="R13:S13"/>
    <mergeCell ref="T13:U13"/>
    <mergeCell ref="K14:L14"/>
    <mergeCell ref="N14:O14"/>
    <mergeCell ref="R14:S14"/>
    <mergeCell ref="T14:U14"/>
    <mergeCell ref="K11:L11"/>
    <mergeCell ref="N11:O11"/>
    <mergeCell ref="R11:S11"/>
    <mergeCell ref="T11:U11"/>
    <mergeCell ref="K12:L12"/>
    <mergeCell ref="N12:O12"/>
    <mergeCell ref="R12:S12"/>
    <mergeCell ref="T12:U12"/>
    <mergeCell ref="Y7:Z7"/>
    <mergeCell ref="K8:L8"/>
    <mergeCell ref="N8:S8"/>
    <mergeCell ref="T8:U8"/>
    <mergeCell ref="A1:U1"/>
    <mergeCell ref="C2:U2"/>
    <mergeCell ref="L3:N3"/>
    <mergeCell ref="C4:U4"/>
    <mergeCell ref="C5:U5"/>
    <mergeCell ref="A9:G9"/>
    <mergeCell ref="K10:L10"/>
    <mergeCell ref="N10:O10"/>
    <mergeCell ref="R10:S10"/>
    <mergeCell ref="T10:U10"/>
    <mergeCell ref="A6:I6"/>
    <mergeCell ref="J6:L7"/>
    <mergeCell ref="M6:U7"/>
    <mergeCell ref="A7:A8"/>
    <mergeCell ref="B7:B8"/>
    <mergeCell ref="C7:G8"/>
    <mergeCell ref="H7:I7"/>
    <mergeCell ref="Q3:S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5321-1AE2-4D6C-8A89-C2491B1294BE}">
  <sheetPr>
    <pageSetUpPr fitToPage="1"/>
  </sheetPr>
  <dimension ref="A1:AG50"/>
  <sheetViews>
    <sheetView view="pageBreakPreview" zoomScaleNormal="100" zoomScaleSheetLayoutView="100" workbookViewId="0">
      <selection activeCell="Q3" sqref="Q3:S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24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6.44140625" bestFit="1" customWidth="1"/>
    <col min="14" max="14" width="3.21875" style="1" customWidth="1"/>
    <col min="15" max="15" width="4.109375" style="1" customWidth="1"/>
    <col min="16" max="16" width="4.109375" style="42" customWidth="1"/>
    <col min="17" max="17" width="6.44140625" style="42" bestFit="1" customWidth="1"/>
    <col min="18" max="18" width="3.33203125" style="1" customWidth="1"/>
    <col min="19" max="21" width="4.109375" style="1" customWidth="1"/>
    <col min="22" max="22" width="17.77734375" style="1" bestFit="1" customWidth="1"/>
    <col min="23" max="25" width="9" style="1"/>
    <col min="27" max="27" width="10.44140625" bestFit="1" customWidth="1"/>
  </cols>
  <sheetData>
    <row r="1" spans="1:33" ht="31.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8"/>
    </row>
    <row r="2" spans="1:33" ht="16.5" customHeight="1">
      <c r="A2" s="8" t="s">
        <v>1</v>
      </c>
      <c r="B2" s="9"/>
      <c r="C2" s="99" t="s">
        <v>48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1"/>
      <c r="X2" s="1" t="s">
        <v>23</v>
      </c>
      <c r="Y2" s="1" t="s">
        <v>24</v>
      </c>
    </row>
    <row r="3" spans="1:33" ht="16.5" customHeight="1">
      <c r="A3" s="38" t="s">
        <v>2</v>
      </c>
      <c r="B3" s="40"/>
      <c r="C3" s="38" t="s">
        <v>46</v>
      </c>
      <c r="D3" s="39"/>
      <c r="E3" s="39"/>
      <c r="F3" s="39"/>
      <c r="G3" s="39"/>
      <c r="H3" s="39"/>
      <c r="I3" s="39"/>
      <c r="J3" s="39"/>
      <c r="K3" s="39" t="s">
        <v>33</v>
      </c>
      <c r="L3" s="102">
        <v>216</v>
      </c>
      <c r="M3" s="102"/>
      <c r="N3" s="102"/>
      <c r="O3" s="39" t="s">
        <v>10</v>
      </c>
      <c r="P3" s="39" t="s">
        <v>33</v>
      </c>
      <c r="Q3" s="103">
        <v>217</v>
      </c>
      <c r="R3" s="103"/>
      <c r="S3" s="103"/>
      <c r="T3" s="39"/>
      <c r="U3" s="40"/>
      <c r="X3" s="1" t="s">
        <v>25</v>
      </c>
      <c r="Y3" s="1" t="s">
        <v>26</v>
      </c>
    </row>
    <row r="4" spans="1:33" ht="16.5" customHeight="1">
      <c r="A4" s="38" t="s">
        <v>16</v>
      </c>
      <c r="B4" s="40"/>
      <c r="C4" s="104" t="s">
        <v>47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6"/>
    </row>
    <row r="5" spans="1:33" ht="16.5" customHeight="1">
      <c r="A5" s="6" t="s">
        <v>13</v>
      </c>
      <c r="B5" s="7"/>
      <c r="C5" s="99" t="s">
        <v>37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1"/>
      <c r="Y5" s="18"/>
      <c r="Z5" s="18"/>
      <c r="AA5" s="19"/>
    </row>
    <row r="6" spans="1:33" ht="16.5" customHeight="1">
      <c r="A6" s="116" t="s">
        <v>34</v>
      </c>
      <c r="B6" s="108"/>
      <c r="C6" s="108"/>
      <c r="D6" s="108"/>
      <c r="E6" s="108"/>
      <c r="F6" s="108"/>
      <c r="G6" s="108"/>
      <c r="H6" s="108"/>
      <c r="I6" s="109"/>
      <c r="J6" s="117" t="s">
        <v>9</v>
      </c>
      <c r="K6" s="118"/>
      <c r="L6" s="119"/>
      <c r="M6" s="117" t="s">
        <v>11</v>
      </c>
      <c r="N6" s="118"/>
      <c r="O6" s="118"/>
      <c r="P6" s="118"/>
      <c r="Q6" s="118"/>
      <c r="R6" s="118"/>
      <c r="S6" s="118"/>
      <c r="T6" s="118"/>
      <c r="U6" s="119"/>
      <c r="Y6" s="21"/>
      <c r="Z6" s="21"/>
      <c r="AA6" s="22"/>
    </row>
    <row r="7" spans="1:33" ht="16.5" customHeight="1">
      <c r="A7" s="123" t="s">
        <v>3</v>
      </c>
      <c r="B7" s="123" t="s">
        <v>4</v>
      </c>
      <c r="C7" s="117" t="s">
        <v>27</v>
      </c>
      <c r="D7" s="118"/>
      <c r="E7" s="118"/>
      <c r="F7" s="118"/>
      <c r="G7" s="119"/>
      <c r="H7" s="116" t="s">
        <v>8</v>
      </c>
      <c r="I7" s="109"/>
      <c r="J7" s="120"/>
      <c r="K7" s="121"/>
      <c r="L7" s="122"/>
      <c r="M7" s="120"/>
      <c r="N7" s="121"/>
      <c r="O7" s="121"/>
      <c r="P7" s="121"/>
      <c r="Q7" s="121"/>
      <c r="R7" s="121"/>
      <c r="S7" s="121"/>
      <c r="T7" s="121"/>
      <c r="U7" s="122"/>
      <c r="V7" s="1" t="str">
        <f>A7</f>
        <v>場所</v>
      </c>
      <c r="Y7" s="137" t="s">
        <v>28</v>
      </c>
      <c r="Z7" s="137"/>
    </row>
    <row r="8" spans="1:33" ht="16.5" customHeight="1">
      <c r="A8" s="124"/>
      <c r="B8" s="124"/>
      <c r="C8" s="120"/>
      <c r="D8" s="121"/>
      <c r="E8" s="121"/>
      <c r="F8" s="121"/>
      <c r="G8" s="122"/>
      <c r="H8" s="2" t="s">
        <v>3</v>
      </c>
      <c r="I8" s="3" t="s">
        <v>7</v>
      </c>
      <c r="J8" s="35" t="s">
        <v>3</v>
      </c>
      <c r="K8" s="138" t="s">
        <v>7</v>
      </c>
      <c r="L8" s="109"/>
      <c r="M8" s="36"/>
      <c r="N8" s="109" t="s">
        <v>17</v>
      </c>
      <c r="O8" s="139"/>
      <c r="P8" s="139"/>
      <c r="Q8" s="139"/>
      <c r="R8" s="139"/>
      <c r="S8" s="139"/>
      <c r="T8" s="116" t="s">
        <v>18</v>
      </c>
      <c r="U8" s="109"/>
      <c r="W8" s="41"/>
      <c r="Y8" s="1" t="s">
        <v>29</v>
      </c>
      <c r="Z8" s="17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3" ht="16.5" customHeight="1">
      <c r="A9" s="107" t="s">
        <v>35</v>
      </c>
      <c r="B9" s="108"/>
      <c r="C9" s="108"/>
      <c r="D9" s="108"/>
      <c r="E9" s="108"/>
      <c r="F9" s="108"/>
      <c r="G9" s="109"/>
      <c r="H9" s="2"/>
      <c r="I9" s="3"/>
      <c r="J9" s="35"/>
      <c r="K9" s="43"/>
      <c r="L9" s="37"/>
      <c r="M9" s="36"/>
      <c r="N9" s="36"/>
      <c r="O9" s="36"/>
      <c r="P9" s="36"/>
      <c r="Q9" s="36"/>
      <c r="R9" s="36"/>
      <c r="S9" s="37"/>
      <c r="T9" s="35"/>
      <c r="U9" s="37"/>
      <c r="W9" s="41"/>
      <c r="Z9" s="17"/>
      <c r="AB9" s="1"/>
      <c r="AC9" s="1"/>
      <c r="AD9" s="1"/>
      <c r="AE9" s="1"/>
    </row>
    <row r="10" spans="1:33" ht="16.5" customHeight="1">
      <c r="A10" s="54">
        <v>1</v>
      </c>
      <c r="B10" s="23" t="s">
        <v>5</v>
      </c>
      <c r="C10" s="55">
        <f>J10</f>
        <v>0.53249999999999997</v>
      </c>
      <c r="D10" s="13" t="s">
        <v>14</v>
      </c>
      <c r="E10" s="14" t="s">
        <v>6</v>
      </c>
      <c r="F10" s="56">
        <v>1</v>
      </c>
      <c r="G10" s="31" t="s">
        <v>15</v>
      </c>
      <c r="H10" s="32">
        <f>C10</f>
        <v>0.53249999999999997</v>
      </c>
      <c r="I10" s="33">
        <f>H10</f>
        <v>0.53249999999999997</v>
      </c>
      <c r="J10" s="32">
        <f>AA10</f>
        <v>0.53249999999999997</v>
      </c>
      <c r="K10" s="110">
        <f>J10</f>
        <v>0.53249999999999997</v>
      </c>
      <c r="L10" s="111"/>
      <c r="M10" s="49">
        <v>45628</v>
      </c>
      <c r="N10" s="159">
        <v>0.625</v>
      </c>
      <c r="O10" s="159"/>
      <c r="P10" s="34" t="s">
        <v>10</v>
      </c>
      <c r="Q10" s="49">
        <v>45628</v>
      </c>
      <c r="R10" s="159">
        <f t="shared" ref="R10:R22" si="0">N10+W10</f>
        <v>0.62847222222222221</v>
      </c>
      <c r="S10" s="160"/>
      <c r="T10" s="161"/>
      <c r="U10" s="162"/>
      <c r="V10" s="1">
        <f t="shared" ref="V10:V40" si="1">A10</f>
        <v>1</v>
      </c>
      <c r="W10" s="41">
        <v>3.472222222222222E-3</v>
      </c>
      <c r="Y10" s="61">
        <f>Y11</f>
        <v>35.5</v>
      </c>
      <c r="Z10" s="61">
        <f>Z11</f>
        <v>35.5</v>
      </c>
      <c r="AA10" s="62">
        <f>(Y10+Z10)*0.015/2+AH10</f>
        <v>0.53249999999999997</v>
      </c>
      <c r="AG10">
        <v>1.9</v>
      </c>
    </row>
    <row r="11" spans="1:33" ht="16.5" customHeight="1">
      <c r="A11" s="57">
        <v>1</v>
      </c>
      <c r="B11" s="58" t="s">
        <v>31</v>
      </c>
      <c r="C11" s="10">
        <v>6</v>
      </c>
      <c r="D11" s="11" t="s">
        <v>14</v>
      </c>
      <c r="E11" s="12" t="s">
        <v>6</v>
      </c>
      <c r="F11" s="20">
        <v>6</v>
      </c>
      <c r="G11" s="11" t="s">
        <v>15</v>
      </c>
      <c r="H11" s="4">
        <f>C11*F11</f>
        <v>36</v>
      </c>
      <c r="I11" s="5">
        <f>H11</f>
        <v>36</v>
      </c>
      <c r="J11" s="53">
        <f>AA11</f>
        <v>35.5</v>
      </c>
      <c r="K11" s="125">
        <f>J11</f>
        <v>35.5</v>
      </c>
      <c r="L11" s="126"/>
      <c r="M11" s="50">
        <v>45628</v>
      </c>
      <c r="N11" s="127">
        <f>+R10</f>
        <v>0.62847222222222221</v>
      </c>
      <c r="O11" s="127"/>
      <c r="P11" s="16" t="s">
        <v>10</v>
      </c>
      <c r="Q11" s="50">
        <v>45628</v>
      </c>
      <c r="R11" s="127">
        <f>N11+W11</f>
        <v>0.64347222222222222</v>
      </c>
      <c r="S11" s="128"/>
      <c r="T11" s="129">
        <v>100</v>
      </c>
      <c r="U11" s="130"/>
      <c r="V11" s="1">
        <f t="shared" si="1"/>
        <v>1</v>
      </c>
      <c r="W11" s="41">
        <f>60*C11*F11/T11*"0:1"</f>
        <v>1.5000000000000001E-2</v>
      </c>
      <c r="Y11" s="63">
        <v>35.5</v>
      </c>
      <c r="Z11" s="63">
        <v>35.5</v>
      </c>
      <c r="AA11" s="64">
        <f>(Y11+Z11)/2*1</f>
        <v>35.5</v>
      </c>
      <c r="AB11">
        <v>5</v>
      </c>
    </row>
    <row r="12" spans="1:33" ht="16.5" customHeight="1">
      <c r="A12" s="54">
        <v>2</v>
      </c>
      <c r="B12" s="23" t="s">
        <v>5</v>
      </c>
      <c r="C12" s="55">
        <f>J12</f>
        <v>0.50550000000000006</v>
      </c>
      <c r="D12" s="13" t="s">
        <v>14</v>
      </c>
      <c r="E12" s="14" t="s">
        <v>6</v>
      </c>
      <c r="F12" s="56">
        <v>1</v>
      </c>
      <c r="G12" s="13" t="s">
        <v>15</v>
      </c>
      <c r="H12" s="32">
        <f>C12</f>
        <v>0.50550000000000006</v>
      </c>
      <c r="I12" s="33">
        <f>H12+I10</f>
        <v>1.038</v>
      </c>
      <c r="J12" s="32">
        <f t="shared" ref="J12:J38" si="2">AA12</f>
        <v>0.50550000000000006</v>
      </c>
      <c r="K12" s="131">
        <f>J12+K10</f>
        <v>1.038</v>
      </c>
      <c r="L12" s="132"/>
      <c r="M12" s="49">
        <v>45628</v>
      </c>
      <c r="N12" s="159">
        <f>N13-W12</f>
        <v>0.64</v>
      </c>
      <c r="O12" s="159"/>
      <c r="P12" s="15" t="s">
        <v>10</v>
      </c>
      <c r="Q12" s="49">
        <v>45628</v>
      </c>
      <c r="R12" s="133">
        <f t="shared" si="0"/>
        <v>0.64347222222222222</v>
      </c>
      <c r="S12" s="134"/>
      <c r="T12" s="135"/>
      <c r="U12" s="136"/>
      <c r="V12" s="1">
        <f t="shared" si="1"/>
        <v>2</v>
      </c>
      <c r="W12" s="41">
        <v>3.472222222222222E-3</v>
      </c>
      <c r="Y12" s="61">
        <f>Y13</f>
        <v>33.700000000000003</v>
      </c>
      <c r="Z12" s="61">
        <f>Z13</f>
        <v>33.700000000000003</v>
      </c>
      <c r="AA12" s="62">
        <f>(Y12+Z12)*0.015/2+AH12</f>
        <v>0.50550000000000006</v>
      </c>
      <c r="AG12">
        <v>1.9</v>
      </c>
    </row>
    <row r="13" spans="1:33" ht="16.5" customHeight="1">
      <c r="A13" s="57">
        <v>2</v>
      </c>
      <c r="B13" s="58" t="s">
        <v>31</v>
      </c>
      <c r="C13" s="10">
        <v>6</v>
      </c>
      <c r="D13" s="11" t="s">
        <v>14</v>
      </c>
      <c r="E13" s="12" t="s">
        <v>6</v>
      </c>
      <c r="F13" s="20">
        <v>6</v>
      </c>
      <c r="G13" s="11" t="s">
        <v>15</v>
      </c>
      <c r="H13" s="4">
        <f>C13*F13</f>
        <v>36</v>
      </c>
      <c r="I13" s="5">
        <f>+H13+I11</f>
        <v>72</v>
      </c>
      <c r="J13" s="53">
        <f t="shared" si="2"/>
        <v>33.700000000000003</v>
      </c>
      <c r="K13" s="125">
        <f>+J13+K11</f>
        <v>69.2</v>
      </c>
      <c r="L13" s="126"/>
      <c r="M13" s="50">
        <v>45628</v>
      </c>
      <c r="N13" s="127">
        <f>R11</f>
        <v>0.64347222222222222</v>
      </c>
      <c r="O13" s="127"/>
      <c r="P13" s="16" t="s">
        <v>10</v>
      </c>
      <c r="Q13" s="50">
        <v>45628</v>
      </c>
      <c r="R13" s="127">
        <f t="shared" si="0"/>
        <v>0.65847222222222224</v>
      </c>
      <c r="S13" s="128"/>
      <c r="T13" s="129">
        <v>100</v>
      </c>
      <c r="U13" s="130"/>
      <c r="V13" s="1">
        <f t="shared" si="1"/>
        <v>2</v>
      </c>
      <c r="W13" s="41">
        <f>60*C13*F13/T13*"0:1"</f>
        <v>1.5000000000000001E-2</v>
      </c>
      <c r="Y13" s="63">
        <v>33.700000000000003</v>
      </c>
      <c r="Z13" s="63">
        <v>33.700000000000003</v>
      </c>
      <c r="AA13" s="64">
        <f>(Y13+Z13)/2*1</f>
        <v>33.700000000000003</v>
      </c>
      <c r="AB13">
        <v>5</v>
      </c>
    </row>
    <row r="14" spans="1:33" ht="16.5" customHeight="1">
      <c r="A14" s="54">
        <v>3</v>
      </c>
      <c r="B14" s="23" t="s">
        <v>5</v>
      </c>
      <c r="C14" s="55">
        <f>J14</f>
        <v>0.18</v>
      </c>
      <c r="D14" s="13" t="s">
        <v>14</v>
      </c>
      <c r="E14" s="14" t="s">
        <v>6</v>
      </c>
      <c r="F14" s="56">
        <v>1</v>
      </c>
      <c r="G14" s="13" t="s">
        <v>15</v>
      </c>
      <c r="H14" s="32">
        <f>C14</f>
        <v>0.18</v>
      </c>
      <c r="I14" s="33">
        <f>H14+I12</f>
        <v>1.218</v>
      </c>
      <c r="J14" s="32">
        <f t="shared" si="2"/>
        <v>0.18</v>
      </c>
      <c r="K14" s="131">
        <f>J14+K12</f>
        <v>1.218</v>
      </c>
      <c r="L14" s="132"/>
      <c r="M14" s="49">
        <v>45628</v>
      </c>
      <c r="N14" s="133">
        <f>R13-W14</f>
        <v>0.65500000000000003</v>
      </c>
      <c r="O14" s="133"/>
      <c r="P14" s="15" t="s">
        <v>10</v>
      </c>
      <c r="Q14" s="49">
        <v>45628</v>
      </c>
      <c r="R14" s="133">
        <f t="shared" si="0"/>
        <v>0.65847222222222224</v>
      </c>
      <c r="S14" s="134"/>
      <c r="T14" s="135"/>
      <c r="U14" s="136"/>
      <c r="V14" s="1">
        <f t="shared" si="1"/>
        <v>3</v>
      </c>
      <c r="W14" s="41">
        <v>3.472222222222222E-3</v>
      </c>
      <c r="Y14" s="61">
        <f>Y15</f>
        <v>12</v>
      </c>
      <c r="Z14" s="61">
        <f>Z15</f>
        <v>12</v>
      </c>
      <c r="AA14" s="62">
        <f>(Y14+Z14)*0.015/2+AH14</f>
        <v>0.18</v>
      </c>
      <c r="AG14">
        <v>1.9</v>
      </c>
    </row>
    <row r="15" spans="1:33" ht="16.5" customHeight="1">
      <c r="A15" s="57">
        <v>3</v>
      </c>
      <c r="B15" s="58" t="s">
        <v>31</v>
      </c>
      <c r="C15" s="10">
        <v>6</v>
      </c>
      <c r="D15" s="11" t="s">
        <v>14</v>
      </c>
      <c r="E15" s="12" t="s">
        <v>6</v>
      </c>
      <c r="F15" s="20">
        <v>2</v>
      </c>
      <c r="G15" s="11" t="s">
        <v>15</v>
      </c>
      <c r="H15" s="4">
        <f>C15*F15</f>
        <v>12</v>
      </c>
      <c r="I15" s="5">
        <f>+H15+I13</f>
        <v>84</v>
      </c>
      <c r="J15" s="53">
        <f t="shared" si="2"/>
        <v>12</v>
      </c>
      <c r="K15" s="125">
        <f>+J15+K13</f>
        <v>81.2</v>
      </c>
      <c r="L15" s="126"/>
      <c r="M15" s="50">
        <v>45628</v>
      </c>
      <c r="N15" s="127">
        <f>R13</f>
        <v>0.65847222222222224</v>
      </c>
      <c r="O15" s="127"/>
      <c r="P15" s="16" t="s">
        <v>10</v>
      </c>
      <c r="Q15" s="50">
        <v>45628</v>
      </c>
      <c r="R15" s="127">
        <f t="shared" si="0"/>
        <v>0.66347222222222224</v>
      </c>
      <c r="S15" s="128"/>
      <c r="T15" s="129">
        <v>100</v>
      </c>
      <c r="U15" s="130"/>
      <c r="V15" s="1">
        <f t="shared" si="1"/>
        <v>3</v>
      </c>
      <c r="W15" s="41">
        <f>60*C15*F15/T15*"0:1"</f>
        <v>5.0000000000000001E-3</v>
      </c>
      <c r="Y15" s="63">
        <v>12</v>
      </c>
      <c r="Z15" s="63">
        <v>12</v>
      </c>
      <c r="AA15" s="64">
        <f>(Y15+Z15)/2*1</f>
        <v>12</v>
      </c>
      <c r="AB15">
        <v>5</v>
      </c>
    </row>
    <row r="16" spans="1:33" ht="16.5" customHeight="1">
      <c r="A16" s="54" t="s">
        <v>39</v>
      </c>
      <c r="B16" s="23" t="s">
        <v>5</v>
      </c>
      <c r="C16" s="55">
        <f>J16</f>
        <v>1.425</v>
      </c>
      <c r="D16" s="13" t="s">
        <v>14</v>
      </c>
      <c r="E16" s="14" t="s">
        <v>6</v>
      </c>
      <c r="F16" s="56">
        <v>1</v>
      </c>
      <c r="G16" s="13" t="s">
        <v>15</v>
      </c>
      <c r="H16" s="32">
        <f>C16</f>
        <v>1.425</v>
      </c>
      <c r="I16" s="33">
        <f>H16+I14</f>
        <v>2.6429999999999998</v>
      </c>
      <c r="J16" s="32">
        <f t="shared" ref="J16:J17" si="3">AA16</f>
        <v>1.425</v>
      </c>
      <c r="K16" s="131">
        <f>J16+K14</f>
        <v>2.6429999999999998</v>
      </c>
      <c r="L16" s="132"/>
      <c r="M16" s="49">
        <v>45628</v>
      </c>
      <c r="N16" s="133">
        <f>R15-W16</f>
        <v>0.66</v>
      </c>
      <c r="O16" s="133"/>
      <c r="P16" s="15" t="s">
        <v>10</v>
      </c>
      <c r="Q16" s="49">
        <v>45628</v>
      </c>
      <c r="R16" s="133">
        <f t="shared" ref="R16:R17" si="4">N16+W16</f>
        <v>0.66347222222222224</v>
      </c>
      <c r="S16" s="134"/>
      <c r="T16" s="135"/>
      <c r="U16" s="136"/>
      <c r="V16" s="1" t="str">
        <f t="shared" ref="V16:V17" si="5">A16</f>
        <v xml:space="preserve"> 3'</v>
      </c>
      <c r="W16" s="41">
        <v>3.472222222222222E-3</v>
      </c>
      <c r="Y16" s="61">
        <f>Y17</f>
        <v>95</v>
      </c>
      <c r="Z16" s="61">
        <f>Z17</f>
        <v>95</v>
      </c>
      <c r="AA16" s="62">
        <f>(Y16+Z16)*0.015/2+AH16</f>
        <v>1.425</v>
      </c>
      <c r="AG16">
        <v>1.9</v>
      </c>
    </row>
    <row r="17" spans="1:33" ht="16.5" customHeight="1">
      <c r="A17" s="57" t="s">
        <v>39</v>
      </c>
      <c r="B17" s="65" t="s">
        <v>40</v>
      </c>
      <c r="C17" s="10">
        <v>6</v>
      </c>
      <c r="D17" s="11" t="s">
        <v>14</v>
      </c>
      <c r="E17" s="12" t="s">
        <v>6</v>
      </c>
      <c r="F17" s="20">
        <v>16</v>
      </c>
      <c r="G17" s="11" t="s">
        <v>15</v>
      </c>
      <c r="H17" s="4">
        <f>C17*F17</f>
        <v>96</v>
      </c>
      <c r="I17" s="5">
        <f>H17</f>
        <v>96</v>
      </c>
      <c r="J17" s="53">
        <f t="shared" si="3"/>
        <v>95</v>
      </c>
      <c r="K17" s="125">
        <f>J17</f>
        <v>95</v>
      </c>
      <c r="L17" s="126"/>
      <c r="M17" s="50">
        <v>45628</v>
      </c>
      <c r="N17" s="127">
        <f>R15</f>
        <v>0.66347222222222224</v>
      </c>
      <c r="O17" s="127"/>
      <c r="P17" s="16" t="s">
        <v>10</v>
      </c>
      <c r="Q17" s="50">
        <v>45628</v>
      </c>
      <c r="R17" s="127">
        <f t="shared" si="4"/>
        <v>0.70347222222222228</v>
      </c>
      <c r="S17" s="128"/>
      <c r="T17" s="129">
        <v>100</v>
      </c>
      <c r="U17" s="130"/>
      <c r="V17" s="1" t="str">
        <f t="shared" si="5"/>
        <v xml:space="preserve"> 3'</v>
      </c>
      <c r="W17" s="41">
        <f>60*C17*F17/T17*"0:1"</f>
        <v>0.04</v>
      </c>
      <c r="Y17" s="63">
        <v>95</v>
      </c>
      <c r="Z17" s="63">
        <v>95</v>
      </c>
      <c r="AA17" s="64">
        <f>(Y17+Z17)/2*1</f>
        <v>95</v>
      </c>
      <c r="AB17">
        <v>5</v>
      </c>
    </row>
    <row r="18" spans="1:33" ht="16.5" customHeight="1">
      <c r="A18" s="54">
        <v>4</v>
      </c>
      <c r="B18" s="23" t="s">
        <v>5</v>
      </c>
      <c r="C18" s="55">
        <f>J18</f>
        <v>0.18</v>
      </c>
      <c r="D18" s="13" t="s">
        <v>14</v>
      </c>
      <c r="E18" s="14" t="s">
        <v>6</v>
      </c>
      <c r="F18" s="56">
        <v>1</v>
      </c>
      <c r="G18" s="13" t="s">
        <v>15</v>
      </c>
      <c r="H18" s="32">
        <f>C18</f>
        <v>0.18</v>
      </c>
      <c r="I18" s="33">
        <f>I16+H18</f>
        <v>2.823</v>
      </c>
      <c r="J18" s="32">
        <f t="shared" si="2"/>
        <v>0.18</v>
      </c>
      <c r="K18" s="131">
        <f>K16+J18</f>
        <v>2.823</v>
      </c>
      <c r="L18" s="132"/>
      <c r="M18" s="49">
        <v>45628</v>
      </c>
      <c r="N18" s="133">
        <f>R15-W18</f>
        <v>0.66</v>
      </c>
      <c r="O18" s="133"/>
      <c r="P18" s="15" t="s">
        <v>10</v>
      </c>
      <c r="Q18" s="49">
        <v>45628</v>
      </c>
      <c r="R18" s="133">
        <f t="shared" si="0"/>
        <v>0.66347222222222224</v>
      </c>
      <c r="S18" s="134"/>
      <c r="T18" s="135"/>
      <c r="U18" s="136"/>
      <c r="V18" s="1">
        <f t="shared" si="1"/>
        <v>4</v>
      </c>
      <c r="W18" s="41">
        <v>3.472222222222222E-3</v>
      </c>
      <c r="Y18" s="61">
        <f>Y19</f>
        <v>12</v>
      </c>
      <c r="Z18" s="61">
        <f>Z19</f>
        <v>12</v>
      </c>
      <c r="AA18" s="62">
        <f>(Y18+Z18)*0.015/2+AH18</f>
        <v>0.18</v>
      </c>
      <c r="AG18">
        <v>1.9</v>
      </c>
    </row>
    <row r="19" spans="1:33" ht="16.5" customHeight="1">
      <c r="A19" s="57">
        <v>4</v>
      </c>
      <c r="B19" s="58" t="s">
        <v>31</v>
      </c>
      <c r="C19" s="10">
        <v>6</v>
      </c>
      <c r="D19" s="11" t="s">
        <v>14</v>
      </c>
      <c r="E19" s="12" t="s">
        <v>6</v>
      </c>
      <c r="F19" s="20">
        <v>2</v>
      </c>
      <c r="G19" s="11" t="s">
        <v>15</v>
      </c>
      <c r="H19" s="4">
        <f>C19*F19</f>
        <v>12</v>
      </c>
      <c r="I19" s="5">
        <f>I15+H19</f>
        <v>96</v>
      </c>
      <c r="J19" s="53">
        <f t="shared" si="2"/>
        <v>12</v>
      </c>
      <c r="K19" s="125">
        <f>+J19+K15</f>
        <v>93.2</v>
      </c>
      <c r="L19" s="126"/>
      <c r="M19" s="50">
        <v>45628</v>
      </c>
      <c r="N19" s="127">
        <f t="shared" ref="N19" si="6">R18</f>
        <v>0.66347222222222224</v>
      </c>
      <c r="O19" s="127"/>
      <c r="P19" s="16" t="s">
        <v>10</v>
      </c>
      <c r="Q19" s="50">
        <v>45628</v>
      </c>
      <c r="R19" s="127">
        <f t="shared" si="0"/>
        <v>0.66847222222222225</v>
      </c>
      <c r="S19" s="128"/>
      <c r="T19" s="129">
        <v>100</v>
      </c>
      <c r="U19" s="130"/>
      <c r="V19" s="1">
        <f t="shared" si="1"/>
        <v>4</v>
      </c>
      <c r="W19" s="41">
        <f>60*C19*F19/T19*"0:1"</f>
        <v>5.0000000000000001E-3</v>
      </c>
      <c r="Y19" s="63">
        <v>12</v>
      </c>
      <c r="Z19" s="63">
        <v>12</v>
      </c>
      <c r="AA19" s="64">
        <f>(Y19+Z19)/2*1</f>
        <v>12</v>
      </c>
      <c r="AB19">
        <v>5</v>
      </c>
    </row>
    <row r="20" spans="1:33" ht="16.5" customHeight="1">
      <c r="A20" s="54" t="s">
        <v>41</v>
      </c>
      <c r="B20" s="23" t="s">
        <v>5</v>
      </c>
      <c r="C20" s="55">
        <f>J20</f>
        <v>1.425</v>
      </c>
      <c r="D20" s="13" t="s">
        <v>14</v>
      </c>
      <c r="E20" s="14" t="s">
        <v>6</v>
      </c>
      <c r="F20" s="56">
        <v>1</v>
      </c>
      <c r="G20" s="13" t="s">
        <v>15</v>
      </c>
      <c r="H20" s="32">
        <f>C20</f>
        <v>1.425</v>
      </c>
      <c r="I20" s="33">
        <f>I18+H20</f>
        <v>4.2480000000000002</v>
      </c>
      <c r="J20" s="32">
        <f t="shared" ref="J20:J21" si="7">AA20</f>
        <v>1.425</v>
      </c>
      <c r="K20" s="131">
        <f>K18+J20</f>
        <v>4.2480000000000002</v>
      </c>
      <c r="L20" s="132"/>
      <c r="M20" s="49">
        <v>45628</v>
      </c>
      <c r="N20" s="133">
        <f>R17-W20</f>
        <v>0.70000000000000007</v>
      </c>
      <c r="O20" s="133"/>
      <c r="P20" s="15" t="s">
        <v>10</v>
      </c>
      <c r="Q20" s="49">
        <v>45628</v>
      </c>
      <c r="R20" s="133">
        <f t="shared" ref="R20:R21" si="8">N20+W20</f>
        <v>0.70347222222222228</v>
      </c>
      <c r="S20" s="134"/>
      <c r="T20" s="135"/>
      <c r="U20" s="136"/>
      <c r="V20" s="1" t="str">
        <f t="shared" ref="V20:V21" si="9">A20</f>
        <v xml:space="preserve"> 4'</v>
      </c>
      <c r="W20" s="41">
        <v>3.472222222222222E-3</v>
      </c>
      <c r="Y20" s="61">
        <f>Y21</f>
        <v>95</v>
      </c>
      <c r="Z20" s="61">
        <f>Z21</f>
        <v>95</v>
      </c>
      <c r="AA20" s="62">
        <f>(Y20+Z20)*0.015/2+AH20</f>
        <v>1.425</v>
      </c>
      <c r="AG20">
        <v>1.9</v>
      </c>
    </row>
    <row r="21" spans="1:33" ht="16.5" customHeight="1">
      <c r="A21" s="57" t="s">
        <v>41</v>
      </c>
      <c r="B21" s="65" t="s">
        <v>40</v>
      </c>
      <c r="C21" s="10">
        <v>6</v>
      </c>
      <c r="D21" s="11" t="s">
        <v>14</v>
      </c>
      <c r="E21" s="12" t="s">
        <v>6</v>
      </c>
      <c r="F21" s="20">
        <v>16</v>
      </c>
      <c r="G21" s="11" t="s">
        <v>15</v>
      </c>
      <c r="H21" s="4">
        <f>C21*F21</f>
        <v>96</v>
      </c>
      <c r="I21" s="5">
        <f>+H21+I17</f>
        <v>192</v>
      </c>
      <c r="J21" s="53">
        <f t="shared" si="7"/>
        <v>95</v>
      </c>
      <c r="K21" s="125">
        <f>+J21+K17</f>
        <v>190</v>
      </c>
      <c r="L21" s="126"/>
      <c r="M21" s="50">
        <v>45628</v>
      </c>
      <c r="N21" s="127">
        <f t="shared" ref="N21" si="10">R20</f>
        <v>0.70347222222222228</v>
      </c>
      <c r="O21" s="127"/>
      <c r="P21" s="16" t="s">
        <v>10</v>
      </c>
      <c r="Q21" s="50">
        <v>45628</v>
      </c>
      <c r="R21" s="127">
        <f t="shared" si="8"/>
        <v>0.74347222222222231</v>
      </c>
      <c r="S21" s="128"/>
      <c r="T21" s="129">
        <v>100</v>
      </c>
      <c r="U21" s="130"/>
      <c r="V21" s="1" t="str">
        <f t="shared" si="9"/>
        <v xml:space="preserve"> 4'</v>
      </c>
      <c r="W21" s="41">
        <f>60*C21*F21/T21*"0:1"</f>
        <v>0.04</v>
      </c>
      <c r="Y21" s="63">
        <v>95</v>
      </c>
      <c r="Z21" s="63">
        <v>95</v>
      </c>
      <c r="AA21" s="64">
        <f>(Y21+Z21)/2*1</f>
        <v>95</v>
      </c>
      <c r="AB21">
        <v>5</v>
      </c>
    </row>
    <row r="22" spans="1:33" ht="16.5" customHeight="1">
      <c r="A22" s="54">
        <v>5</v>
      </c>
      <c r="B22" s="23" t="s">
        <v>5</v>
      </c>
      <c r="C22" s="55">
        <f>J22</f>
        <v>0.09</v>
      </c>
      <c r="D22" s="13" t="s">
        <v>14</v>
      </c>
      <c r="E22" s="14" t="s">
        <v>6</v>
      </c>
      <c r="F22" s="56">
        <v>1</v>
      </c>
      <c r="G22" s="13" t="s">
        <v>15</v>
      </c>
      <c r="H22" s="32">
        <f>C22</f>
        <v>0.09</v>
      </c>
      <c r="I22" s="33">
        <f>I20+H22</f>
        <v>4.3380000000000001</v>
      </c>
      <c r="J22" s="32">
        <f t="shared" si="2"/>
        <v>0.09</v>
      </c>
      <c r="K22" s="131">
        <f>K20+J22</f>
        <v>4.3380000000000001</v>
      </c>
      <c r="L22" s="132"/>
      <c r="M22" s="49">
        <v>45628</v>
      </c>
      <c r="N22" s="133">
        <f>R19-W22</f>
        <v>0.66500000000000004</v>
      </c>
      <c r="O22" s="133"/>
      <c r="P22" s="15" t="s">
        <v>10</v>
      </c>
      <c r="Q22" s="49">
        <v>45628</v>
      </c>
      <c r="R22" s="133">
        <f t="shared" si="0"/>
        <v>0.66847222222222225</v>
      </c>
      <c r="S22" s="134"/>
      <c r="T22" s="135"/>
      <c r="U22" s="136"/>
      <c r="V22" s="1">
        <f t="shared" si="1"/>
        <v>5</v>
      </c>
      <c r="W22" s="41">
        <v>3.472222222222222E-3</v>
      </c>
      <c r="Y22" s="61">
        <f>Y23</f>
        <v>6</v>
      </c>
      <c r="Z22" s="61">
        <f>Z23</f>
        <v>6</v>
      </c>
      <c r="AA22" s="62">
        <f>(Y22+Z22)*0.015/2+AH22</f>
        <v>0.09</v>
      </c>
      <c r="AG22">
        <v>1.9</v>
      </c>
    </row>
    <row r="23" spans="1:33" ht="16.5" customHeight="1">
      <c r="A23" s="57">
        <v>5</v>
      </c>
      <c r="B23" s="58" t="s">
        <v>31</v>
      </c>
      <c r="C23" s="10">
        <v>6</v>
      </c>
      <c r="D23" s="11" t="s">
        <v>14</v>
      </c>
      <c r="E23" s="12" t="s">
        <v>6</v>
      </c>
      <c r="F23" s="20">
        <v>1</v>
      </c>
      <c r="G23" s="11" t="s">
        <v>15</v>
      </c>
      <c r="H23" s="4">
        <f>C23*F23</f>
        <v>6</v>
      </c>
      <c r="I23" s="5">
        <f>+H23+I19</f>
        <v>102</v>
      </c>
      <c r="J23" s="53">
        <f t="shared" si="2"/>
        <v>6</v>
      </c>
      <c r="K23" s="125">
        <f>+J23+K19</f>
        <v>99.2</v>
      </c>
      <c r="L23" s="126"/>
      <c r="M23" s="50">
        <v>45628</v>
      </c>
      <c r="N23" s="127">
        <f t="shared" ref="N23" si="11">R22</f>
        <v>0.66847222222222225</v>
      </c>
      <c r="O23" s="127"/>
      <c r="P23" s="16" t="s">
        <v>10</v>
      </c>
      <c r="Q23" s="50">
        <v>45628</v>
      </c>
      <c r="R23" s="127">
        <f>N23+W23</f>
        <v>0.67347222222222225</v>
      </c>
      <c r="S23" s="128"/>
      <c r="T23" s="129">
        <v>50</v>
      </c>
      <c r="U23" s="130"/>
      <c r="V23" s="1">
        <f t="shared" si="1"/>
        <v>5</v>
      </c>
      <c r="W23" s="41">
        <f>60*C23*F23/T23*"0:1"</f>
        <v>5.0000000000000001E-3</v>
      </c>
      <c r="Y23" s="63">
        <v>6</v>
      </c>
      <c r="Z23" s="63">
        <v>6</v>
      </c>
      <c r="AA23" s="64">
        <f>(Y23+Z23)/2*1</f>
        <v>6</v>
      </c>
      <c r="AB23">
        <v>5</v>
      </c>
    </row>
    <row r="24" spans="1:33" ht="16.5" customHeight="1">
      <c r="A24" s="54" t="s">
        <v>42</v>
      </c>
      <c r="B24" s="23" t="s">
        <v>5</v>
      </c>
      <c r="C24" s="55">
        <f>J24</f>
        <v>0.72</v>
      </c>
      <c r="D24" s="13" t="s">
        <v>14</v>
      </c>
      <c r="E24" s="14" t="s">
        <v>6</v>
      </c>
      <c r="F24" s="56">
        <v>1</v>
      </c>
      <c r="G24" s="13" t="s">
        <v>15</v>
      </c>
      <c r="H24" s="32">
        <f>C24</f>
        <v>0.72</v>
      </c>
      <c r="I24" s="33">
        <f>I22+H24</f>
        <v>5.0579999999999998</v>
      </c>
      <c r="J24" s="32">
        <f t="shared" ref="J24:J25" si="12">AA24</f>
        <v>0.72</v>
      </c>
      <c r="K24" s="131">
        <f>K22+J24</f>
        <v>5.0579999999999998</v>
      </c>
      <c r="L24" s="132"/>
      <c r="M24" s="49">
        <v>45628</v>
      </c>
      <c r="N24" s="133">
        <f>R21-W24</f>
        <v>0.7400000000000001</v>
      </c>
      <c r="O24" s="133"/>
      <c r="P24" s="15" t="s">
        <v>10</v>
      </c>
      <c r="Q24" s="49">
        <v>45628</v>
      </c>
      <c r="R24" s="133">
        <f t="shared" ref="R24" si="13">N24+W24</f>
        <v>0.74347222222222231</v>
      </c>
      <c r="S24" s="134"/>
      <c r="T24" s="135"/>
      <c r="U24" s="136"/>
      <c r="V24" s="1" t="str">
        <f t="shared" ref="V24:V25" si="14">A24</f>
        <v xml:space="preserve"> 5'</v>
      </c>
      <c r="W24" s="41">
        <v>3.472222222222222E-3</v>
      </c>
      <c r="Y24" s="61">
        <f>Y25</f>
        <v>48</v>
      </c>
      <c r="Z24" s="61">
        <f>Z25</f>
        <v>48</v>
      </c>
      <c r="AA24" s="62">
        <f>(Y24+Z24)*0.015/2+AH24</f>
        <v>0.72</v>
      </c>
      <c r="AG24">
        <v>1.9</v>
      </c>
    </row>
    <row r="25" spans="1:33" ht="16.5" customHeight="1">
      <c r="A25" s="57" t="s">
        <v>42</v>
      </c>
      <c r="B25" s="65" t="s">
        <v>40</v>
      </c>
      <c r="C25" s="10">
        <v>6</v>
      </c>
      <c r="D25" s="11" t="s">
        <v>14</v>
      </c>
      <c r="E25" s="12" t="s">
        <v>6</v>
      </c>
      <c r="F25" s="20">
        <v>8</v>
      </c>
      <c r="G25" s="11" t="s">
        <v>15</v>
      </c>
      <c r="H25" s="4">
        <f>C25*F25</f>
        <v>48</v>
      </c>
      <c r="I25" s="5">
        <f>+H25+I21</f>
        <v>240</v>
      </c>
      <c r="J25" s="53">
        <f t="shared" si="12"/>
        <v>48</v>
      </c>
      <c r="K25" s="125">
        <f>+J25+K21</f>
        <v>238</v>
      </c>
      <c r="L25" s="126"/>
      <c r="M25" s="50">
        <v>45628</v>
      </c>
      <c r="N25" s="127">
        <f t="shared" ref="N25" si="15">R24</f>
        <v>0.74347222222222231</v>
      </c>
      <c r="O25" s="127"/>
      <c r="P25" s="16" t="s">
        <v>10</v>
      </c>
      <c r="Q25" s="50">
        <v>45628</v>
      </c>
      <c r="R25" s="127">
        <f>N25+W25</f>
        <v>0.78347222222222235</v>
      </c>
      <c r="S25" s="128"/>
      <c r="T25" s="129">
        <v>50</v>
      </c>
      <c r="U25" s="130"/>
      <c r="V25" s="1" t="str">
        <f t="shared" si="14"/>
        <v xml:space="preserve"> 5'</v>
      </c>
      <c r="W25" s="41">
        <f>60*C25*F25/T25*"0:1"</f>
        <v>0.04</v>
      </c>
      <c r="Y25" s="63">
        <v>48</v>
      </c>
      <c r="Z25" s="63">
        <v>48</v>
      </c>
      <c r="AA25" s="64">
        <f>(Y25+Z25)/2*1</f>
        <v>48</v>
      </c>
      <c r="AB25">
        <v>5</v>
      </c>
    </row>
    <row r="26" spans="1:33" ht="16.5" customHeight="1">
      <c r="A26" s="54">
        <v>6</v>
      </c>
      <c r="B26" s="23" t="s">
        <v>5</v>
      </c>
      <c r="C26" s="55">
        <f>J26</f>
        <v>1.2</v>
      </c>
      <c r="D26" s="13" t="s">
        <v>14</v>
      </c>
      <c r="E26" s="14" t="s">
        <v>6</v>
      </c>
      <c r="F26" s="56">
        <v>1</v>
      </c>
      <c r="G26" s="13" t="s">
        <v>15</v>
      </c>
      <c r="H26" s="32">
        <f>C26</f>
        <v>1.2</v>
      </c>
      <c r="I26" s="33">
        <f>I24+H26</f>
        <v>6.258</v>
      </c>
      <c r="J26" s="32">
        <f t="shared" si="2"/>
        <v>1.2</v>
      </c>
      <c r="K26" s="131">
        <f>K24+J26</f>
        <v>6.258</v>
      </c>
      <c r="L26" s="132"/>
      <c r="M26" s="49">
        <v>45628</v>
      </c>
      <c r="N26" s="133">
        <f>N22</f>
        <v>0.66500000000000004</v>
      </c>
      <c r="O26" s="133"/>
      <c r="P26" s="15" t="s">
        <v>10</v>
      </c>
      <c r="Q26" s="49">
        <v>45628</v>
      </c>
      <c r="R26" s="133">
        <f t="shared" ref="R26:R40" si="16">N26+W26</f>
        <v>0.66847222222222225</v>
      </c>
      <c r="S26" s="134"/>
      <c r="T26" s="135"/>
      <c r="U26" s="136"/>
      <c r="V26" s="1">
        <f t="shared" si="1"/>
        <v>6</v>
      </c>
      <c r="W26" s="41">
        <v>3.472222222222222E-3</v>
      </c>
      <c r="Y26" s="61">
        <f>Y27</f>
        <v>80</v>
      </c>
      <c r="Z26" s="61">
        <f>Z27</f>
        <v>80</v>
      </c>
      <c r="AA26" s="62">
        <f>(Y26+Z26)*0.015/2</f>
        <v>1.2</v>
      </c>
      <c r="AG26">
        <v>1.9</v>
      </c>
    </row>
    <row r="27" spans="1:33" ht="16.5" customHeight="1">
      <c r="A27" s="57">
        <v>6</v>
      </c>
      <c r="B27" s="58" t="s">
        <v>31</v>
      </c>
      <c r="C27" s="10">
        <v>6</v>
      </c>
      <c r="D27" s="11" t="s">
        <v>14</v>
      </c>
      <c r="E27" s="12" t="s">
        <v>6</v>
      </c>
      <c r="F27" s="20">
        <v>13</v>
      </c>
      <c r="G27" s="11" t="s">
        <v>15</v>
      </c>
      <c r="H27" s="4">
        <f>C27*F27</f>
        <v>78</v>
      </c>
      <c r="I27" s="5">
        <f>+H27+I23</f>
        <v>180</v>
      </c>
      <c r="J27" s="53">
        <f t="shared" si="2"/>
        <v>80</v>
      </c>
      <c r="K27" s="125">
        <f>+J27+K23</f>
        <v>179.2</v>
      </c>
      <c r="L27" s="126"/>
      <c r="M27" s="50">
        <v>45628</v>
      </c>
      <c r="N27" s="127">
        <f>R19</f>
        <v>0.66847222222222225</v>
      </c>
      <c r="O27" s="127"/>
      <c r="P27" s="16" t="s">
        <v>10</v>
      </c>
      <c r="Q27" s="50">
        <v>45628</v>
      </c>
      <c r="R27" s="127">
        <f t="shared" si="16"/>
        <v>0.7334722222222223</v>
      </c>
      <c r="S27" s="128"/>
      <c r="T27" s="129">
        <v>50</v>
      </c>
      <c r="U27" s="130"/>
      <c r="V27" s="1">
        <f t="shared" si="1"/>
        <v>6</v>
      </c>
      <c r="W27" s="41">
        <f>60*C27*F27/T27*"0:1"</f>
        <v>6.5000000000000002E-2</v>
      </c>
      <c r="Y27" s="63">
        <v>80</v>
      </c>
      <c r="Z27" s="63">
        <v>80</v>
      </c>
      <c r="AA27" s="64">
        <f>(Y27+Z27)/2*1</f>
        <v>80</v>
      </c>
      <c r="AB27">
        <v>5</v>
      </c>
    </row>
    <row r="28" spans="1:33" ht="16.5" customHeight="1">
      <c r="A28" s="54">
        <v>7</v>
      </c>
      <c r="B28" s="23" t="s">
        <v>5</v>
      </c>
      <c r="C28" s="55">
        <f>J28</f>
        <v>0.31569299999999995</v>
      </c>
      <c r="D28" s="13" t="s">
        <v>14</v>
      </c>
      <c r="E28" s="14" t="s">
        <v>6</v>
      </c>
      <c r="F28" s="56">
        <v>1</v>
      </c>
      <c r="G28" s="13" t="s">
        <v>15</v>
      </c>
      <c r="H28" s="32">
        <f>C28</f>
        <v>0.31569299999999995</v>
      </c>
      <c r="I28" s="33">
        <f>I26+H28</f>
        <v>6.5736929999999996</v>
      </c>
      <c r="J28" s="32">
        <f>AA28</f>
        <v>0.31569299999999995</v>
      </c>
      <c r="K28" s="131">
        <f>K26+J28</f>
        <v>6.5736929999999996</v>
      </c>
      <c r="L28" s="132"/>
      <c r="M28" s="49">
        <v>45628</v>
      </c>
      <c r="N28" s="133">
        <f>R25-W28</f>
        <v>0.78000000000000014</v>
      </c>
      <c r="O28" s="133"/>
      <c r="P28" s="15" t="s">
        <v>10</v>
      </c>
      <c r="Q28" s="49">
        <v>45628</v>
      </c>
      <c r="R28" s="133">
        <f t="shared" ref="R28:R29" si="17">N28+W28</f>
        <v>0.78347222222222235</v>
      </c>
      <c r="S28" s="134"/>
      <c r="T28" s="135"/>
      <c r="U28" s="136"/>
      <c r="V28" s="1">
        <f t="shared" ref="V28:V29" si="18">A28</f>
        <v>7</v>
      </c>
      <c r="W28" s="41">
        <v>3.472222222222222E-3</v>
      </c>
      <c r="Y28" s="61">
        <f>Y29</f>
        <v>22.524699999999999</v>
      </c>
      <c r="Z28" s="61">
        <f>Z29</f>
        <v>19.567699999999999</v>
      </c>
      <c r="AA28" s="62">
        <f>(Y28+Z28)*0.015/2+AH28</f>
        <v>0.31569299999999995</v>
      </c>
      <c r="AG28">
        <v>1.9</v>
      </c>
    </row>
    <row r="29" spans="1:33" ht="16.5" customHeight="1">
      <c r="A29" s="57">
        <v>7</v>
      </c>
      <c r="B29" s="58" t="s">
        <v>31</v>
      </c>
      <c r="C29" s="10">
        <v>6</v>
      </c>
      <c r="D29" s="11" t="s">
        <v>14</v>
      </c>
      <c r="E29" s="12" t="s">
        <v>6</v>
      </c>
      <c r="F29" s="20">
        <v>4</v>
      </c>
      <c r="G29" s="11" t="s">
        <v>15</v>
      </c>
      <c r="H29" s="4">
        <f>C29*F29</f>
        <v>24</v>
      </c>
      <c r="I29" s="5">
        <f>I27+H29</f>
        <v>204</v>
      </c>
      <c r="J29" s="53">
        <f t="shared" ref="J29" si="19">AA29</f>
        <v>21.046199999999999</v>
      </c>
      <c r="K29" s="125">
        <f>K27+J29</f>
        <v>200.24619999999999</v>
      </c>
      <c r="L29" s="126"/>
      <c r="M29" s="50">
        <v>45628</v>
      </c>
      <c r="N29" s="127">
        <f>R28</f>
        <v>0.78347222222222235</v>
      </c>
      <c r="O29" s="127"/>
      <c r="P29" s="16" t="s">
        <v>10</v>
      </c>
      <c r="Q29" s="50">
        <v>45628</v>
      </c>
      <c r="R29" s="127">
        <f t="shared" si="17"/>
        <v>0.80347222222222237</v>
      </c>
      <c r="S29" s="128"/>
      <c r="T29" s="129">
        <v>50</v>
      </c>
      <c r="U29" s="130"/>
      <c r="V29" s="1">
        <f t="shared" si="18"/>
        <v>7</v>
      </c>
      <c r="W29" s="41">
        <f>60*C29*F29/T29*"0:1"</f>
        <v>0.02</v>
      </c>
      <c r="Y29" s="63">
        <v>22.524699999999999</v>
      </c>
      <c r="Z29" s="63">
        <v>19.567699999999999</v>
      </c>
      <c r="AA29" s="64">
        <f>(Y29+Z29)/2*1</f>
        <v>21.046199999999999</v>
      </c>
      <c r="AB29">
        <v>5</v>
      </c>
    </row>
    <row r="30" spans="1:33" ht="16.5" customHeight="1">
      <c r="A30" s="54" t="s">
        <v>45</v>
      </c>
      <c r="B30" s="23" t="s">
        <v>5</v>
      </c>
      <c r="C30" s="55">
        <f>J30</f>
        <v>0.31569299999999995</v>
      </c>
      <c r="D30" s="13" t="s">
        <v>14</v>
      </c>
      <c r="E30" s="14" t="s">
        <v>6</v>
      </c>
      <c r="F30" s="56">
        <v>1</v>
      </c>
      <c r="G30" s="13" t="s">
        <v>15</v>
      </c>
      <c r="H30" s="32">
        <f>C30</f>
        <v>0.31569299999999995</v>
      </c>
      <c r="I30" s="33">
        <f>I28+H30</f>
        <v>6.8893859999999991</v>
      </c>
      <c r="J30" s="32">
        <f>AA30</f>
        <v>0.31569299999999995</v>
      </c>
      <c r="K30" s="131">
        <f>K28+J30</f>
        <v>6.8893859999999991</v>
      </c>
      <c r="L30" s="132"/>
      <c r="M30" s="49">
        <v>45628</v>
      </c>
      <c r="N30" s="133">
        <f>R29-W30</f>
        <v>0.80000000000000016</v>
      </c>
      <c r="O30" s="133"/>
      <c r="P30" s="15" t="s">
        <v>10</v>
      </c>
      <c r="Q30" s="49">
        <v>45628</v>
      </c>
      <c r="R30" s="133">
        <f t="shared" ref="R30:R31" si="20">N30+W30</f>
        <v>0.80347222222222237</v>
      </c>
      <c r="S30" s="134"/>
      <c r="T30" s="135"/>
      <c r="U30" s="136"/>
      <c r="V30" s="1" t="str">
        <f t="shared" ref="V30:V31" si="21">A30</f>
        <v xml:space="preserve"> 7'</v>
      </c>
      <c r="W30" s="41">
        <v>3.472222222222222E-3</v>
      </c>
      <c r="Y30" s="61">
        <f>Y31</f>
        <v>22.524699999999999</v>
      </c>
      <c r="Z30" s="61">
        <f>Z31</f>
        <v>19.567699999999999</v>
      </c>
      <c r="AA30" s="62">
        <f>(Y30+Z30)*0.015/2+AH30</f>
        <v>0.31569299999999995</v>
      </c>
      <c r="AG30">
        <v>1.9</v>
      </c>
    </row>
    <row r="31" spans="1:33" ht="16.5" customHeight="1">
      <c r="A31" s="57" t="s">
        <v>45</v>
      </c>
      <c r="B31" s="65" t="s">
        <v>40</v>
      </c>
      <c r="C31" s="10">
        <v>6</v>
      </c>
      <c r="D31" s="11" t="s">
        <v>14</v>
      </c>
      <c r="E31" s="12" t="s">
        <v>6</v>
      </c>
      <c r="F31" s="20">
        <v>3</v>
      </c>
      <c r="G31" s="11" t="s">
        <v>15</v>
      </c>
      <c r="H31" s="4">
        <f>C31*F31</f>
        <v>18</v>
      </c>
      <c r="I31" s="5">
        <f>I25+H31</f>
        <v>258</v>
      </c>
      <c r="J31" s="53">
        <f t="shared" ref="J31" si="22">AA31</f>
        <v>21.046199999999999</v>
      </c>
      <c r="K31" s="125">
        <f>K25+J31</f>
        <v>259.0462</v>
      </c>
      <c r="L31" s="126"/>
      <c r="M31" s="50">
        <v>45628</v>
      </c>
      <c r="N31" s="127">
        <f>R30</f>
        <v>0.80347222222222237</v>
      </c>
      <c r="O31" s="127"/>
      <c r="P31" s="16" t="s">
        <v>10</v>
      </c>
      <c r="Q31" s="50">
        <v>45628</v>
      </c>
      <c r="R31" s="127">
        <f t="shared" si="20"/>
        <v>0.81847222222222238</v>
      </c>
      <c r="S31" s="128"/>
      <c r="T31" s="129">
        <v>50</v>
      </c>
      <c r="U31" s="130"/>
      <c r="V31" s="1" t="str">
        <f t="shared" si="21"/>
        <v xml:space="preserve"> 7'</v>
      </c>
      <c r="W31" s="41">
        <f>60*C31*F31/T31*"0:1"</f>
        <v>1.5000000000000001E-2</v>
      </c>
      <c r="Y31" s="63">
        <v>22.524699999999999</v>
      </c>
      <c r="Z31" s="63">
        <v>19.567699999999999</v>
      </c>
      <c r="AA31" s="64">
        <f>(Y31+Z31)/2*1</f>
        <v>21.046199999999999</v>
      </c>
      <c r="AB31">
        <v>5</v>
      </c>
    </row>
    <row r="32" spans="1:33" ht="16.5" customHeight="1">
      <c r="A32" s="54">
        <v>8</v>
      </c>
      <c r="B32" s="23" t="s">
        <v>5</v>
      </c>
      <c r="C32" s="55">
        <f>J32</f>
        <v>0.5744999999999999</v>
      </c>
      <c r="D32" s="13" t="s">
        <v>14</v>
      </c>
      <c r="E32" s="14" t="s">
        <v>6</v>
      </c>
      <c r="F32" s="56">
        <v>1</v>
      </c>
      <c r="G32" s="13" t="s">
        <v>15</v>
      </c>
      <c r="H32" s="32">
        <f>C32</f>
        <v>0.5744999999999999</v>
      </c>
      <c r="I32" s="33">
        <f>I30+H32</f>
        <v>7.4638859999999987</v>
      </c>
      <c r="J32" s="32">
        <f t="shared" si="2"/>
        <v>0.5744999999999999</v>
      </c>
      <c r="K32" s="131">
        <f>K30+J32</f>
        <v>7.4638859999999987</v>
      </c>
      <c r="L32" s="132"/>
      <c r="M32" s="49">
        <v>45628</v>
      </c>
      <c r="N32" s="133">
        <f>R27-W32</f>
        <v>0.73000000000000009</v>
      </c>
      <c r="O32" s="133"/>
      <c r="P32" s="15" t="s">
        <v>10</v>
      </c>
      <c r="Q32" s="49">
        <v>45628</v>
      </c>
      <c r="R32" s="133">
        <f t="shared" si="16"/>
        <v>0.7334722222222223</v>
      </c>
      <c r="S32" s="134"/>
      <c r="T32" s="135"/>
      <c r="U32" s="136"/>
      <c r="V32" s="1">
        <f t="shared" si="1"/>
        <v>8</v>
      </c>
      <c r="W32" s="41">
        <v>3.472222222222222E-3</v>
      </c>
      <c r="Y32" s="61">
        <f>Y33</f>
        <v>38.299999999999997</v>
      </c>
      <c r="Z32" s="61">
        <f>Z33</f>
        <v>38.299999999999997</v>
      </c>
      <c r="AA32" s="62">
        <f>(Y32+Z32)*0.015/2+AH32</f>
        <v>0.5744999999999999</v>
      </c>
      <c r="AG32">
        <v>1.9</v>
      </c>
    </row>
    <row r="33" spans="1:33" ht="16.5" customHeight="1">
      <c r="A33" s="57">
        <v>8</v>
      </c>
      <c r="B33" s="65" t="s">
        <v>40</v>
      </c>
      <c r="C33" s="10">
        <v>6</v>
      </c>
      <c r="D33" s="11" t="s">
        <v>14</v>
      </c>
      <c r="E33" s="12" t="s">
        <v>6</v>
      </c>
      <c r="F33" s="20">
        <v>7</v>
      </c>
      <c r="G33" s="11" t="s">
        <v>15</v>
      </c>
      <c r="H33" s="4">
        <f>C33*F33</f>
        <v>42</v>
      </c>
      <c r="I33" s="5">
        <f>I31+H33</f>
        <v>300</v>
      </c>
      <c r="J33" s="53">
        <f t="shared" si="2"/>
        <v>38.299999999999997</v>
      </c>
      <c r="K33" s="125">
        <f>K31+J33</f>
        <v>297.34620000000001</v>
      </c>
      <c r="L33" s="126"/>
      <c r="M33" s="50">
        <v>45628</v>
      </c>
      <c r="N33" s="127">
        <f>R32</f>
        <v>0.7334722222222223</v>
      </c>
      <c r="O33" s="127"/>
      <c r="P33" s="16" t="s">
        <v>10</v>
      </c>
      <c r="Q33" s="50">
        <v>45628</v>
      </c>
      <c r="R33" s="127">
        <f t="shared" si="16"/>
        <v>0.76847222222222233</v>
      </c>
      <c r="S33" s="128"/>
      <c r="T33" s="129">
        <v>50</v>
      </c>
      <c r="U33" s="130"/>
      <c r="V33" s="1">
        <f t="shared" si="1"/>
        <v>8</v>
      </c>
      <c r="W33" s="41">
        <f>60*C33*F33/T33*"0:1"</f>
        <v>3.5000000000000003E-2</v>
      </c>
      <c r="Y33" s="63">
        <v>38.299999999999997</v>
      </c>
      <c r="Z33" s="63">
        <v>38.299999999999997</v>
      </c>
      <c r="AA33" s="64">
        <f>(Y33+Z33)/2*1</f>
        <v>38.299999999999997</v>
      </c>
      <c r="AB33">
        <v>5</v>
      </c>
    </row>
    <row r="34" spans="1:33" ht="16.5" customHeight="1">
      <c r="A34" s="57" t="s">
        <v>43</v>
      </c>
      <c r="B34" s="52" t="s">
        <v>36</v>
      </c>
      <c r="C34" s="10">
        <v>3</v>
      </c>
      <c r="D34" s="11" t="s">
        <v>14</v>
      </c>
      <c r="E34" s="12" t="s">
        <v>6</v>
      </c>
      <c r="F34" s="20">
        <v>1</v>
      </c>
      <c r="G34" s="11" t="s">
        <v>15</v>
      </c>
      <c r="H34" s="4">
        <f>C34*F34</f>
        <v>3</v>
      </c>
      <c r="I34" s="5">
        <f>H34</f>
        <v>3</v>
      </c>
      <c r="J34" s="53">
        <f t="shared" ref="J34" si="23">AA34</f>
        <v>3</v>
      </c>
      <c r="K34" s="125">
        <f>J34</f>
        <v>3</v>
      </c>
      <c r="L34" s="126"/>
      <c r="M34" s="50">
        <v>45628</v>
      </c>
      <c r="N34" s="127">
        <f>R33</f>
        <v>0.76847222222222233</v>
      </c>
      <c r="O34" s="127"/>
      <c r="P34" s="16" t="s">
        <v>10</v>
      </c>
      <c r="Q34" s="50">
        <v>45628</v>
      </c>
      <c r="R34" s="127">
        <f t="shared" ref="R34" si="24">N34+W34</f>
        <v>0.77097222222222228</v>
      </c>
      <c r="S34" s="128"/>
      <c r="T34" s="129">
        <v>50</v>
      </c>
      <c r="U34" s="130"/>
      <c r="V34" s="1" t="str">
        <f t="shared" ref="V34" si="25">A34</f>
        <v xml:space="preserve"> 8'</v>
      </c>
      <c r="W34" s="41">
        <f>60*C34*F34/T34*"0:1"</f>
        <v>2.5000000000000001E-3</v>
      </c>
      <c r="Y34" s="63">
        <v>3</v>
      </c>
      <c r="Z34" s="63">
        <v>3</v>
      </c>
      <c r="AA34" s="64">
        <f>(Y34+Z34)/2*1</f>
        <v>3</v>
      </c>
      <c r="AB34">
        <v>5</v>
      </c>
    </row>
    <row r="35" spans="1:33" ht="16.5" customHeight="1">
      <c r="A35" s="54">
        <v>9</v>
      </c>
      <c r="B35" s="23" t="s">
        <v>5</v>
      </c>
      <c r="C35" s="55">
        <f>J35</f>
        <v>0.44999999999999996</v>
      </c>
      <c r="D35" s="13" t="s">
        <v>14</v>
      </c>
      <c r="E35" s="14" t="s">
        <v>6</v>
      </c>
      <c r="F35" s="56">
        <v>1</v>
      </c>
      <c r="G35" s="13" t="s">
        <v>15</v>
      </c>
      <c r="H35" s="32">
        <f>C35</f>
        <v>0.44999999999999996</v>
      </c>
      <c r="I35" s="33">
        <f>I32+H35</f>
        <v>7.9138859999999989</v>
      </c>
      <c r="J35" s="32">
        <f t="shared" si="2"/>
        <v>0.44999999999999996</v>
      </c>
      <c r="K35" s="131">
        <f>J35+K32</f>
        <v>7.9138859999999989</v>
      </c>
      <c r="L35" s="132"/>
      <c r="M35" s="49">
        <v>45628</v>
      </c>
      <c r="N35" s="133">
        <f>R34-W35</f>
        <v>0.76750000000000007</v>
      </c>
      <c r="O35" s="133"/>
      <c r="P35" s="15" t="s">
        <v>10</v>
      </c>
      <c r="Q35" s="49">
        <v>45628</v>
      </c>
      <c r="R35" s="133">
        <f>N35+W35</f>
        <v>0.77097222222222228</v>
      </c>
      <c r="S35" s="134"/>
      <c r="T35" s="135"/>
      <c r="U35" s="136"/>
      <c r="V35" s="1">
        <f t="shared" si="1"/>
        <v>9</v>
      </c>
      <c r="W35" s="41">
        <v>3.472222222222222E-3</v>
      </c>
      <c r="Y35" s="61">
        <f>Y36</f>
        <v>30</v>
      </c>
      <c r="Z35" s="61">
        <f>Z36</f>
        <v>30</v>
      </c>
      <c r="AA35" s="62">
        <f>(Y35+Z35)*0.015/2</f>
        <v>0.44999999999999996</v>
      </c>
      <c r="AG35">
        <v>1.9</v>
      </c>
    </row>
    <row r="36" spans="1:33" ht="16.5" customHeight="1">
      <c r="A36" s="57">
        <v>9</v>
      </c>
      <c r="B36" s="58" t="s">
        <v>31</v>
      </c>
      <c r="C36" s="10">
        <v>6</v>
      </c>
      <c r="D36" s="11" t="s">
        <v>14</v>
      </c>
      <c r="E36" s="12" t="s">
        <v>6</v>
      </c>
      <c r="F36" s="20">
        <v>5</v>
      </c>
      <c r="G36" s="11" t="s">
        <v>15</v>
      </c>
      <c r="H36" s="4">
        <f>C36*F36</f>
        <v>30</v>
      </c>
      <c r="I36" s="5">
        <f>I29+H36</f>
        <v>234</v>
      </c>
      <c r="J36" s="53">
        <f t="shared" si="2"/>
        <v>30</v>
      </c>
      <c r="K36" s="125">
        <f>K29+J36</f>
        <v>230.24619999999999</v>
      </c>
      <c r="L36" s="126"/>
      <c r="M36" s="50">
        <v>45628</v>
      </c>
      <c r="N36" s="127">
        <f>R35</f>
        <v>0.77097222222222228</v>
      </c>
      <c r="O36" s="127"/>
      <c r="P36" s="16" t="s">
        <v>10</v>
      </c>
      <c r="Q36" s="50">
        <v>45628</v>
      </c>
      <c r="R36" s="127">
        <f t="shared" si="16"/>
        <v>0.7959722222222223</v>
      </c>
      <c r="S36" s="128"/>
      <c r="T36" s="129">
        <v>50</v>
      </c>
      <c r="U36" s="130"/>
      <c r="V36" s="1">
        <f t="shared" si="1"/>
        <v>9</v>
      </c>
      <c r="W36" s="41">
        <f>60*C36*F36/T36*"0:1"</f>
        <v>2.5000000000000001E-2</v>
      </c>
      <c r="Y36" s="63">
        <v>30</v>
      </c>
      <c r="Z36" s="63">
        <v>30</v>
      </c>
      <c r="AA36" s="64">
        <f>(Y36+Z36)/2*1</f>
        <v>30</v>
      </c>
      <c r="AB36">
        <v>5</v>
      </c>
    </row>
    <row r="37" spans="1:33" ht="16.5" customHeight="1">
      <c r="A37" s="54">
        <v>10</v>
      </c>
      <c r="B37" s="23" t="s">
        <v>5</v>
      </c>
      <c r="C37" s="55">
        <f>J37</f>
        <v>0.28650000000000003</v>
      </c>
      <c r="D37" s="13" t="s">
        <v>14</v>
      </c>
      <c r="E37" s="14" t="s">
        <v>6</v>
      </c>
      <c r="F37" s="56">
        <v>1</v>
      </c>
      <c r="G37" s="13" t="s">
        <v>15</v>
      </c>
      <c r="H37" s="32">
        <f>C37</f>
        <v>0.28650000000000003</v>
      </c>
      <c r="I37" s="33">
        <f>H37+I35</f>
        <v>8.2003859999999982</v>
      </c>
      <c r="J37" s="32">
        <f t="shared" si="2"/>
        <v>0.28650000000000003</v>
      </c>
      <c r="K37" s="131">
        <f>J37+K35</f>
        <v>8.2003859999999982</v>
      </c>
      <c r="L37" s="132"/>
      <c r="M37" s="49">
        <v>45616</v>
      </c>
      <c r="N37" s="133">
        <f>R36-W37</f>
        <v>0.79250000000000009</v>
      </c>
      <c r="O37" s="133"/>
      <c r="P37" s="15" t="s">
        <v>10</v>
      </c>
      <c r="Q37" s="49">
        <v>45616</v>
      </c>
      <c r="R37" s="133">
        <f t="shared" si="16"/>
        <v>0.7959722222222223</v>
      </c>
      <c r="S37" s="134"/>
      <c r="T37" s="135"/>
      <c r="U37" s="136"/>
      <c r="V37" s="1">
        <f t="shared" si="1"/>
        <v>10</v>
      </c>
      <c r="W37" s="41">
        <v>3.472222222222222E-3</v>
      </c>
      <c r="Y37" s="61">
        <f>Y38</f>
        <v>19.100000000000001</v>
      </c>
      <c r="Z37" s="61">
        <f>Z38</f>
        <v>19.100000000000001</v>
      </c>
      <c r="AA37" s="62">
        <f>(Y37+Z37)*0.015/2+AH37</f>
        <v>0.28650000000000003</v>
      </c>
      <c r="AG37">
        <v>1.9</v>
      </c>
    </row>
    <row r="38" spans="1:33" ht="16.5" customHeight="1">
      <c r="A38" s="57">
        <v>10</v>
      </c>
      <c r="B38" s="58" t="s">
        <v>31</v>
      </c>
      <c r="C38" s="10">
        <v>6</v>
      </c>
      <c r="D38" s="11" t="s">
        <v>14</v>
      </c>
      <c r="E38" s="12" t="s">
        <v>6</v>
      </c>
      <c r="F38" s="20">
        <v>3</v>
      </c>
      <c r="G38" s="11" t="s">
        <v>15</v>
      </c>
      <c r="H38" s="4">
        <f>C38*F38</f>
        <v>18</v>
      </c>
      <c r="I38" s="5">
        <f>+H38+I36</f>
        <v>252</v>
      </c>
      <c r="J38" s="53">
        <f t="shared" si="2"/>
        <v>19.100000000000001</v>
      </c>
      <c r="K38" s="125">
        <f>J38+K36</f>
        <v>249.34619999999998</v>
      </c>
      <c r="L38" s="126"/>
      <c r="M38" s="50">
        <v>45616</v>
      </c>
      <c r="N38" s="127">
        <f>R36</f>
        <v>0.7959722222222223</v>
      </c>
      <c r="O38" s="127"/>
      <c r="P38" s="16" t="s">
        <v>10</v>
      </c>
      <c r="Q38" s="50">
        <v>45616</v>
      </c>
      <c r="R38" s="127">
        <f t="shared" si="16"/>
        <v>0.81097222222222232</v>
      </c>
      <c r="S38" s="128"/>
      <c r="T38" s="129">
        <v>50</v>
      </c>
      <c r="U38" s="130"/>
      <c r="V38" s="1">
        <f t="shared" si="1"/>
        <v>10</v>
      </c>
      <c r="W38" s="41">
        <f>60*C38*F38/T38*"0:1"</f>
        <v>1.5000000000000001E-2</v>
      </c>
      <c r="Y38" s="63">
        <v>19.100000000000001</v>
      </c>
      <c r="Z38" s="63">
        <v>19.100000000000001</v>
      </c>
      <c r="AA38" s="64">
        <f>(Y38+Z38)/2*1</f>
        <v>19.100000000000001</v>
      </c>
      <c r="AB38">
        <v>5</v>
      </c>
    </row>
    <row r="39" spans="1:33" ht="16.5" customHeight="1">
      <c r="A39" s="54" t="s">
        <v>44</v>
      </c>
      <c r="B39" s="54" t="s">
        <v>5</v>
      </c>
      <c r="C39" s="55">
        <f>AA39</f>
        <v>0.95399999999999996</v>
      </c>
      <c r="D39" s="13" t="s">
        <v>14</v>
      </c>
      <c r="E39" s="14" t="s">
        <v>6</v>
      </c>
      <c r="F39" s="56">
        <v>1</v>
      </c>
      <c r="G39" s="13" t="s">
        <v>15</v>
      </c>
      <c r="H39" s="66">
        <f>C39</f>
        <v>0.95399999999999996</v>
      </c>
      <c r="I39" s="67">
        <f>I37+H39</f>
        <v>9.1543859999999988</v>
      </c>
      <c r="J39" s="66">
        <f t="shared" ref="J39" si="26">AA39</f>
        <v>0.95399999999999996</v>
      </c>
      <c r="K39" s="131">
        <f>K37+J39</f>
        <v>9.1543859999999988</v>
      </c>
      <c r="L39" s="132"/>
      <c r="M39" s="68">
        <v>45616</v>
      </c>
      <c r="N39" s="133">
        <f>R38-W39</f>
        <v>0.80750000000000011</v>
      </c>
      <c r="O39" s="133"/>
      <c r="P39" s="15" t="s">
        <v>10</v>
      </c>
      <c r="Q39" s="68">
        <v>45616</v>
      </c>
      <c r="R39" s="133">
        <f t="shared" ref="R39" si="27">N39+W39</f>
        <v>0.81097222222222232</v>
      </c>
      <c r="S39" s="134"/>
      <c r="T39" s="135"/>
      <c r="U39" s="136"/>
      <c r="V39" s="1" t="str">
        <f t="shared" ref="V39" si="28">A39</f>
        <v xml:space="preserve"> 10'</v>
      </c>
      <c r="W39" s="41">
        <v>3.472222222222222E-3</v>
      </c>
      <c r="Y39" s="61">
        <f>Y40</f>
        <v>63.6</v>
      </c>
      <c r="Z39" s="61">
        <f>Z40</f>
        <v>63.6</v>
      </c>
      <c r="AA39" s="62">
        <f>(Y39+Z39)*0.015/2+AH39</f>
        <v>0.95399999999999996</v>
      </c>
      <c r="AG39">
        <v>1.9</v>
      </c>
    </row>
    <row r="40" spans="1:33" ht="16.5" customHeight="1">
      <c r="A40" s="59" t="s">
        <v>38</v>
      </c>
      <c r="B40" s="69" t="s">
        <v>40</v>
      </c>
      <c r="C40" s="72">
        <v>6</v>
      </c>
      <c r="D40" s="44" t="s">
        <v>14</v>
      </c>
      <c r="E40" s="45" t="s">
        <v>6</v>
      </c>
      <c r="F40" s="46">
        <v>10</v>
      </c>
      <c r="G40" s="44" t="s">
        <v>15</v>
      </c>
      <c r="H40" s="47">
        <f>C40*F40</f>
        <v>60</v>
      </c>
      <c r="I40" s="48">
        <f>I33+H40</f>
        <v>360</v>
      </c>
      <c r="J40" s="70">
        <f t="shared" ref="J40" si="29">AA40</f>
        <v>63.6</v>
      </c>
      <c r="K40" s="163">
        <f>K33+J40</f>
        <v>360.94620000000003</v>
      </c>
      <c r="L40" s="164"/>
      <c r="M40" s="60">
        <v>45616</v>
      </c>
      <c r="N40" s="165">
        <f>+R38</f>
        <v>0.81097222222222232</v>
      </c>
      <c r="O40" s="165"/>
      <c r="P40" s="71" t="s">
        <v>10</v>
      </c>
      <c r="Q40" s="60">
        <v>45616</v>
      </c>
      <c r="R40" s="165">
        <f t="shared" si="16"/>
        <v>0.86097222222222236</v>
      </c>
      <c r="S40" s="166"/>
      <c r="T40" s="167">
        <v>50</v>
      </c>
      <c r="U40" s="168"/>
      <c r="V40" s="1" t="str">
        <f t="shared" si="1"/>
        <v xml:space="preserve"> 10'</v>
      </c>
      <c r="W40" s="41">
        <f>60*C40*F40/T40*"0:1"</f>
        <v>0.05</v>
      </c>
      <c r="Y40" s="63">
        <v>63.6</v>
      </c>
      <c r="Z40" s="63">
        <v>63.6</v>
      </c>
      <c r="AA40" s="64">
        <f>(Y40+Z40)/2*1</f>
        <v>63.6</v>
      </c>
      <c r="AB40">
        <v>5</v>
      </c>
    </row>
    <row r="41" spans="1:33" ht="15.75" customHeight="1">
      <c r="A41" s="42"/>
      <c r="C41" s="25"/>
      <c r="D41" s="26"/>
      <c r="E41" s="27"/>
      <c r="G41" s="26"/>
      <c r="H41" s="26"/>
      <c r="I41" s="26"/>
      <c r="J41" s="26"/>
      <c r="K41" s="26"/>
      <c r="L41" s="26"/>
      <c r="M41" s="26"/>
      <c r="N41" s="28"/>
      <c r="O41" s="28"/>
      <c r="Q41" s="26"/>
      <c r="R41" s="28"/>
      <c r="S41" s="28"/>
      <c r="T41" s="29"/>
      <c r="U41" s="30"/>
      <c r="W41" s="28"/>
      <c r="Y41" s="21"/>
      <c r="Z41" s="21"/>
      <c r="AA41" s="22"/>
    </row>
    <row r="42" spans="1:33" s="1" customFormat="1" ht="15.75" customHeight="1">
      <c r="F42" s="24"/>
      <c r="L42" s="116" t="s">
        <v>8</v>
      </c>
      <c r="M42" s="108"/>
      <c r="N42" s="108"/>
      <c r="O42" s="108"/>
      <c r="P42" s="109"/>
      <c r="Q42" s="116" t="s">
        <v>9</v>
      </c>
      <c r="R42" s="108"/>
      <c r="S42" s="108"/>
      <c r="T42" s="108"/>
      <c r="U42" s="109"/>
    </row>
    <row r="43" spans="1:33" s="1" customFormat="1" ht="15.75" customHeight="1">
      <c r="F43" s="24"/>
      <c r="L43" s="116" t="s">
        <v>31</v>
      </c>
      <c r="M43" s="108"/>
      <c r="N43" s="148"/>
      <c r="O43" s="149">
        <f>I38</f>
        <v>252</v>
      </c>
      <c r="P43" s="150"/>
      <c r="Q43" s="116" t="s">
        <v>31</v>
      </c>
      <c r="R43" s="108"/>
      <c r="S43" s="148"/>
      <c r="T43" s="149">
        <f>K38</f>
        <v>249.34619999999998</v>
      </c>
      <c r="U43" s="150"/>
      <c r="Y43" s="18"/>
      <c r="Z43" s="18"/>
    </row>
    <row r="44" spans="1:33" s="1" customFormat="1" ht="15.75" hidden="1" customHeight="1">
      <c r="F44" s="24"/>
      <c r="L44" s="116" t="s">
        <v>32</v>
      </c>
      <c r="M44" s="108"/>
      <c r="N44" s="148"/>
      <c r="O44" s="149"/>
      <c r="P44" s="150"/>
      <c r="Q44" s="116" t="s">
        <v>32</v>
      </c>
      <c r="R44" s="108"/>
      <c r="S44" s="148"/>
      <c r="T44" s="149"/>
      <c r="U44" s="150"/>
      <c r="Y44" s="21"/>
      <c r="Z44" s="21"/>
    </row>
    <row r="45" spans="1:33" s="1" customFormat="1" ht="15.75" customHeight="1">
      <c r="F45" s="24"/>
      <c r="L45" s="116" t="s">
        <v>40</v>
      </c>
      <c r="M45" s="108"/>
      <c r="N45" s="148"/>
      <c r="O45" s="149">
        <f>I40</f>
        <v>360</v>
      </c>
      <c r="P45" s="150"/>
      <c r="Q45" s="116" t="s">
        <v>40</v>
      </c>
      <c r="R45" s="108"/>
      <c r="S45" s="148"/>
      <c r="T45" s="151">
        <f>K40</f>
        <v>360.94620000000003</v>
      </c>
      <c r="U45" s="152"/>
    </row>
    <row r="46" spans="1:33" s="1" customFormat="1" ht="15.75" customHeight="1">
      <c r="F46" s="24"/>
      <c r="L46" s="116" t="s">
        <v>36</v>
      </c>
      <c r="M46" s="108"/>
      <c r="N46" s="148"/>
      <c r="O46" s="149">
        <f>I34</f>
        <v>3</v>
      </c>
      <c r="P46" s="150"/>
      <c r="Q46" s="116" t="s">
        <v>36</v>
      </c>
      <c r="R46" s="108"/>
      <c r="S46" s="148"/>
      <c r="T46" s="149">
        <f>K34</f>
        <v>3</v>
      </c>
      <c r="U46" s="150"/>
    </row>
    <row r="47" spans="1:33" s="1" customFormat="1" ht="15.75" customHeight="1">
      <c r="F47" s="24"/>
      <c r="L47" s="116" t="s">
        <v>5</v>
      </c>
      <c r="M47" s="108"/>
      <c r="N47" s="148"/>
      <c r="O47" s="149">
        <f>I39</f>
        <v>9.1543859999999988</v>
      </c>
      <c r="P47" s="150"/>
      <c r="Q47" s="116" t="s">
        <v>5</v>
      </c>
      <c r="R47" s="108"/>
      <c r="S47" s="148"/>
      <c r="T47" s="149">
        <f>K39</f>
        <v>9.1543859999999988</v>
      </c>
      <c r="U47" s="150"/>
    </row>
    <row r="48" spans="1:33" ht="15.75" customHeight="1">
      <c r="L48" s="116" t="s">
        <v>12</v>
      </c>
      <c r="M48" s="108"/>
      <c r="N48" s="148"/>
      <c r="O48" s="149">
        <f>SUM(O43:P47)</f>
        <v>624.15438600000004</v>
      </c>
      <c r="P48" s="150"/>
      <c r="Q48" s="116" t="s">
        <v>12</v>
      </c>
      <c r="R48" s="108"/>
      <c r="S48" s="148"/>
      <c r="T48" s="149">
        <f>SUM(T43:U47)</f>
        <v>622.44678600000009</v>
      </c>
      <c r="U48" s="150"/>
      <c r="Z48" s="1"/>
      <c r="AA48" s="1"/>
      <c r="AB48" s="1"/>
      <c r="AC48" s="1"/>
      <c r="AD48" s="1"/>
      <c r="AE48" s="1"/>
    </row>
    <row r="49" spans="22:22">
      <c r="V49" s="51"/>
    </row>
    <row r="50" spans="22:22">
      <c r="V50" s="51"/>
    </row>
  </sheetData>
  <mergeCells count="168">
    <mergeCell ref="Q3:S3"/>
    <mergeCell ref="K40:L40"/>
    <mergeCell ref="N40:O40"/>
    <mergeCell ref="R40:S40"/>
    <mergeCell ref="T40:U40"/>
    <mergeCell ref="K38:L38"/>
    <mergeCell ref="N38:O38"/>
    <mergeCell ref="R38:S38"/>
    <mergeCell ref="T38:U38"/>
    <mergeCell ref="K36:L36"/>
    <mergeCell ref="N36:O36"/>
    <mergeCell ref="R36:S36"/>
    <mergeCell ref="T36:U36"/>
    <mergeCell ref="K39:L39"/>
    <mergeCell ref="N39:O39"/>
    <mergeCell ref="R39:S39"/>
    <mergeCell ref="T39:U39"/>
    <mergeCell ref="K37:L37"/>
    <mergeCell ref="N37:O37"/>
    <mergeCell ref="R37:S37"/>
    <mergeCell ref="T37:U37"/>
    <mergeCell ref="Y7:Z7"/>
    <mergeCell ref="K8:L8"/>
    <mergeCell ref="N8:S8"/>
    <mergeCell ref="T8:U8"/>
    <mergeCell ref="R15:S15"/>
    <mergeCell ref="T15:U15"/>
    <mergeCell ref="K18:L18"/>
    <mergeCell ref="N18:O18"/>
    <mergeCell ref="R18:S18"/>
    <mergeCell ref="T18:U18"/>
    <mergeCell ref="R10:S10"/>
    <mergeCell ref="T10:U10"/>
    <mergeCell ref="K14:L14"/>
    <mergeCell ref="N14:O14"/>
    <mergeCell ref="R14:S14"/>
    <mergeCell ref="T14:U14"/>
    <mergeCell ref="C7:G8"/>
    <mergeCell ref="A9:G9"/>
    <mergeCell ref="K10:L10"/>
    <mergeCell ref="N10:O10"/>
    <mergeCell ref="K22:L22"/>
    <mergeCell ref="N22:O22"/>
    <mergeCell ref="R22:S22"/>
    <mergeCell ref="T22:U22"/>
    <mergeCell ref="K15:L15"/>
    <mergeCell ref="N15:O15"/>
    <mergeCell ref="K19:L19"/>
    <mergeCell ref="N19:O19"/>
    <mergeCell ref="R19:S19"/>
    <mergeCell ref="T19:U19"/>
    <mergeCell ref="K16:L16"/>
    <mergeCell ref="N16:O16"/>
    <mergeCell ref="R16:S16"/>
    <mergeCell ref="T16:U16"/>
    <mergeCell ref="K17:L17"/>
    <mergeCell ref="N17:O17"/>
    <mergeCell ref="R17:S17"/>
    <mergeCell ref="T17:U17"/>
    <mergeCell ref="K20:L20"/>
    <mergeCell ref="N20:O20"/>
    <mergeCell ref="A1:U1"/>
    <mergeCell ref="C2:U2"/>
    <mergeCell ref="L3:N3"/>
    <mergeCell ref="C4:U4"/>
    <mergeCell ref="K13:L13"/>
    <mergeCell ref="N13:O13"/>
    <mergeCell ref="R13:S13"/>
    <mergeCell ref="T13:U13"/>
    <mergeCell ref="R11:S11"/>
    <mergeCell ref="T11:U11"/>
    <mergeCell ref="K12:L12"/>
    <mergeCell ref="N12:O12"/>
    <mergeCell ref="R12:S12"/>
    <mergeCell ref="T12:U12"/>
    <mergeCell ref="H7:I7"/>
    <mergeCell ref="K11:L11"/>
    <mergeCell ref="N11:O11"/>
    <mergeCell ref="C5:U5"/>
    <mergeCell ref="A6:I6"/>
    <mergeCell ref="J6:L7"/>
    <mergeCell ref="M6:U7"/>
    <mergeCell ref="A7:A8"/>
    <mergeCell ref="B7:B8"/>
    <mergeCell ref="K33:L33"/>
    <mergeCell ref="N33:O33"/>
    <mergeCell ref="R33:S33"/>
    <mergeCell ref="T33:U33"/>
    <mergeCell ref="K35:L35"/>
    <mergeCell ref="N35:O35"/>
    <mergeCell ref="R35:S35"/>
    <mergeCell ref="T35:U35"/>
    <mergeCell ref="K26:L26"/>
    <mergeCell ref="N26:O26"/>
    <mergeCell ref="K29:L29"/>
    <mergeCell ref="N29:O29"/>
    <mergeCell ref="R29:S29"/>
    <mergeCell ref="T29:U29"/>
    <mergeCell ref="K27:L27"/>
    <mergeCell ref="N27:O27"/>
    <mergeCell ref="R27:S27"/>
    <mergeCell ref="T27:U27"/>
    <mergeCell ref="K32:L32"/>
    <mergeCell ref="N32:O32"/>
    <mergeCell ref="R32:S32"/>
    <mergeCell ref="T32:U32"/>
    <mergeCell ref="K28:L28"/>
    <mergeCell ref="N28:O28"/>
    <mergeCell ref="L42:P42"/>
    <mergeCell ref="L44:N44"/>
    <mergeCell ref="O44:P44"/>
    <mergeCell ref="T44:U44"/>
    <mergeCell ref="L43:N43"/>
    <mergeCell ref="O43:P43"/>
    <mergeCell ref="T43:U43"/>
    <mergeCell ref="Q42:U42"/>
    <mergeCell ref="Q44:S44"/>
    <mergeCell ref="Q43:S43"/>
    <mergeCell ref="L48:N48"/>
    <mergeCell ref="O48:P48"/>
    <mergeCell ref="T48:U48"/>
    <mergeCell ref="L45:N45"/>
    <mergeCell ref="O45:P45"/>
    <mergeCell ref="T45:U45"/>
    <mergeCell ref="L47:N47"/>
    <mergeCell ref="O47:P47"/>
    <mergeCell ref="T47:U47"/>
    <mergeCell ref="L46:N46"/>
    <mergeCell ref="O46:P46"/>
    <mergeCell ref="T46:U46"/>
    <mergeCell ref="Q48:S48"/>
    <mergeCell ref="Q47:S47"/>
    <mergeCell ref="Q46:S46"/>
    <mergeCell ref="Q45:S45"/>
    <mergeCell ref="K24:L24"/>
    <mergeCell ref="N24:O24"/>
    <mergeCell ref="R24:S24"/>
    <mergeCell ref="T24:U24"/>
    <mergeCell ref="R26:S26"/>
    <mergeCell ref="T26:U26"/>
    <mergeCell ref="K23:L23"/>
    <mergeCell ref="N23:O23"/>
    <mergeCell ref="R23:S23"/>
    <mergeCell ref="T23:U23"/>
    <mergeCell ref="R20:S20"/>
    <mergeCell ref="T20:U20"/>
    <mergeCell ref="K25:L25"/>
    <mergeCell ref="N25:O25"/>
    <mergeCell ref="R25:S25"/>
    <mergeCell ref="T25:U25"/>
    <mergeCell ref="K34:L34"/>
    <mergeCell ref="N34:O34"/>
    <mergeCell ref="R34:S34"/>
    <mergeCell ref="T34:U34"/>
    <mergeCell ref="K30:L30"/>
    <mergeCell ref="N30:O30"/>
    <mergeCell ref="R30:S30"/>
    <mergeCell ref="T30:U30"/>
    <mergeCell ref="K31:L31"/>
    <mergeCell ref="N31:O31"/>
    <mergeCell ref="R31:S31"/>
    <mergeCell ref="T31:U31"/>
    <mergeCell ref="R28:S28"/>
    <mergeCell ref="T28:U28"/>
    <mergeCell ref="K21:L21"/>
    <mergeCell ref="N21:O21"/>
    <mergeCell ref="R21:S21"/>
    <mergeCell ref="T21:U21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44lf_6~9BL(ELCOM)</vt:lpstr>
      <vt:lpstr>44LF_18~19BL(ELCOM)</vt:lpstr>
      <vt:lpstr>'44LF_18~19BL(ELCOM)'!Print_Area</vt:lpstr>
      <vt:lpstr>'44lf_6~9BL(ELCOM)'!Print_Area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西田 Be-Pro</cp:lastModifiedBy>
  <cp:lastPrinted>2024-11-25T15:09:19Z</cp:lastPrinted>
  <dcterms:created xsi:type="dcterms:W3CDTF">2016-06-09T09:28:29Z</dcterms:created>
  <dcterms:modified xsi:type="dcterms:W3CDTF">2025-03-09T03:43:22Z</dcterms:modified>
</cp:coreProperties>
</file>