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roinc-my.sharepoint.com/personal/k_nishida_beproinc_onmicrosoft_com/Documents/足羽川ダム/追加改良/帳票/"/>
    </mc:Choice>
  </mc:AlternateContent>
  <xr:revisionPtr revIDLastSave="2" documentId="8_{641F92C0-A164-4C12-8918-61397A42D283}" xr6:coauthVersionLast="47" xr6:coauthVersionMax="47" xr10:uidLastSave="{FEE3379C-70C1-417B-A5CA-1ABF05ABD84A}"/>
  <bookViews>
    <workbookView xWindow="-108" yWindow="-108" windowWidth="30936" windowHeight="16776" xr2:uid="{00000000-000D-0000-FFFF-FFFF00000000}"/>
  </bookViews>
  <sheets>
    <sheet name="44.5LF_11～13BL(ELCOM)" sheetId="16" r:id="rId1"/>
  </sheets>
  <definedNames>
    <definedName name="_xlnm.Print_Area" localSheetId="0">'44.5LF_11～13BL(ELCOM)'!$A$1:$U$48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6" l="1"/>
  <c r="I35" i="16"/>
  <c r="I31" i="16"/>
  <c r="K31" i="16"/>
  <c r="K25" i="16"/>
  <c r="I25" i="16"/>
  <c r="T44" i="16"/>
  <c r="O44" i="16"/>
  <c r="T43" i="16"/>
  <c r="O43" i="16"/>
  <c r="K29" i="16"/>
  <c r="I29" i="16"/>
  <c r="K23" i="16"/>
  <c r="I23" i="16"/>
  <c r="T40" i="16"/>
  <c r="O40" i="16"/>
  <c r="K37" i="16"/>
  <c r="I37" i="16"/>
  <c r="I27" i="16"/>
  <c r="K27" i="16"/>
  <c r="I21" i="16"/>
  <c r="N37" i="16"/>
  <c r="N35" i="16"/>
  <c r="AA37" i="16"/>
  <c r="J37" i="16" s="1"/>
  <c r="W37" i="16"/>
  <c r="V37" i="16"/>
  <c r="H37" i="16"/>
  <c r="Z36" i="16"/>
  <c r="Y36" i="16"/>
  <c r="V36" i="16"/>
  <c r="AA33" i="16"/>
  <c r="J33" i="16" s="1"/>
  <c r="W33" i="16"/>
  <c r="V33" i="16"/>
  <c r="H33" i="16"/>
  <c r="Z32" i="16"/>
  <c r="Y32" i="16"/>
  <c r="V32" i="16"/>
  <c r="AA31" i="16"/>
  <c r="J31" i="16" s="1"/>
  <c r="W31" i="16"/>
  <c r="V31" i="16"/>
  <c r="H31" i="16"/>
  <c r="Z30" i="16"/>
  <c r="Y30" i="16"/>
  <c r="V30" i="16"/>
  <c r="Z26" i="16"/>
  <c r="Y26" i="16"/>
  <c r="AA36" i="16" l="1"/>
  <c r="J36" i="16" s="1"/>
  <c r="C36" i="16" s="1"/>
  <c r="H36" i="16" s="1"/>
  <c r="AA30" i="16"/>
  <c r="J30" i="16" s="1"/>
  <c r="C30" i="16" s="1"/>
  <c r="H30" i="16" s="1"/>
  <c r="AA32" i="16"/>
  <c r="J32" i="16" s="1"/>
  <c r="C32" i="16" s="1"/>
  <c r="H32" i="16" s="1"/>
  <c r="AA21" i="16" l="1"/>
  <c r="J21" i="16" s="1"/>
  <c r="W21" i="16"/>
  <c r="V21" i="16"/>
  <c r="H21" i="16"/>
  <c r="Z20" i="16"/>
  <c r="Y20" i="16"/>
  <c r="V20" i="16"/>
  <c r="W13" i="16"/>
  <c r="AA35" i="16"/>
  <c r="AA29" i="16"/>
  <c r="AA27" i="16"/>
  <c r="AA25" i="16"/>
  <c r="AA23" i="16"/>
  <c r="AA19" i="16"/>
  <c r="AA17" i="16"/>
  <c r="AA15" i="16"/>
  <c r="AA13" i="16"/>
  <c r="AA11" i="16"/>
  <c r="AA20" i="16" l="1"/>
  <c r="J20" i="16" s="1"/>
  <c r="C20" i="16" s="1"/>
  <c r="H20" i="16" s="1"/>
  <c r="J29" i="16"/>
  <c r="W29" i="16"/>
  <c r="V29" i="16"/>
  <c r="H29" i="16"/>
  <c r="Z28" i="16"/>
  <c r="Y28" i="16"/>
  <c r="V28" i="16"/>
  <c r="J23" i="16"/>
  <c r="W23" i="16"/>
  <c r="V23" i="16"/>
  <c r="H23" i="16"/>
  <c r="Z22" i="16"/>
  <c r="Y22" i="16"/>
  <c r="V22" i="16"/>
  <c r="J19" i="16"/>
  <c r="W19" i="16"/>
  <c r="V19" i="16"/>
  <c r="H19" i="16"/>
  <c r="Z18" i="16"/>
  <c r="Y18" i="16"/>
  <c r="V18" i="16"/>
  <c r="J17" i="16"/>
  <c r="W17" i="16"/>
  <c r="V17" i="16"/>
  <c r="H17" i="16"/>
  <c r="Z16" i="16"/>
  <c r="Y16" i="16"/>
  <c r="V16" i="16"/>
  <c r="J27" i="16"/>
  <c r="W27" i="16"/>
  <c r="V27" i="16"/>
  <c r="H27" i="16"/>
  <c r="V26" i="16"/>
  <c r="Y14" i="16"/>
  <c r="Z14" i="16"/>
  <c r="H13" i="16"/>
  <c r="I13" i="16" s="1"/>
  <c r="H11" i="16"/>
  <c r="I11" i="16" s="1"/>
  <c r="H15" i="16"/>
  <c r="H25" i="16"/>
  <c r="H35" i="16"/>
  <c r="I15" i="16" l="1"/>
  <c r="I17" i="16" s="1"/>
  <c r="I19" i="16" s="1"/>
  <c r="AA28" i="16"/>
  <c r="J28" i="16" s="1"/>
  <c r="C28" i="16" s="1"/>
  <c r="H28" i="16" s="1"/>
  <c r="AA18" i="16"/>
  <c r="J18" i="16" s="1"/>
  <c r="AA22" i="16"/>
  <c r="J22" i="16" s="1"/>
  <c r="C22" i="16" s="1"/>
  <c r="H22" i="16" s="1"/>
  <c r="AA16" i="16"/>
  <c r="J16" i="16" s="1"/>
  <c r="C16" i="16" s="1"/>
  <c r="H16" i="16" s="1"/>
  <c r="AA26" i="16"/>
  <c r="J35" i="16"/>
  <c r="Z34" i="16"/>
  <c r="Y34" i="16"/>
  <c r="J25" i="16"/>
  <c r="Y24" i="16"/>
  <c r="J15" i="16"/>
  <c r="J13" i="16"/>
  <c r="K13" i="16" s="1"/>
  <c r="Z12" i="16"/>
  <c r="Y12" i="16"/>
  <c r="J11" i="16"/>
  <c r="K11" i="16" s="1"/>
  <c r="K21" i="16" s="1"/>
  <c r="Z10" i="16"/>
  <c r="Y10" i="16"/>
  <c r="W35" i="16"/>
  <c r="V35" i="16"/>
  <c r="V34" i="16"/>
  <c r="W25" i="16"/>
  <c r="V25" i="16"/>
  <c r="V24" i="16"/>
  <c r="K15" i="16" l="1"/>
  <c r="K17" i="16" s="1"/>
  <c r="K19" i="16" s="1"/>
  <c r="O42" i="16"/>
  <c r="I33" i="16"/>
  <c r="C18" i="16"/>
  <c r="H18" i="16" s="1"/>
  <c r="J26" i="16"/>
  <c r="C26" i="16" s="1"/>
  <c r="H26" i="16" s="1"/>
  <c r="AA14" i="16"/>
  <c r="J14" i="16" s="1"/>
  <c r="AA10" i="16"/>
  <c r="J10" i="16" s="1"/>
  <c r="K10" i="16" s="1"/>
  <c r="AA12" i="16"/>
  <c r="J12" i="16" s="1"/>
  <c r="C12" i="16" s="1"/>
  <c r="H12" i="16" s="1"/>
  <c r="AA34" i="16"/>
  <c r="J34" i="16" s="1"/>
  <c r="Z24" i="16"/>
  <c r="AA24" i="16" s="1"/>
  <c r="J24" i="16" s="1"/>
  <c r="T42" i="16" l="1"/>
  <c r="K33" i="16"/>
  <c r="K12" i="16"/>
  <c r="K14" i="16" s="1"/>
  <c r="C24" i="16"/>
  <c r="H24" i="16" s="1"/>
  <c r="C10" i="16"/>
  <c r="H10" i="16" s="1"/>
  <c r="I10" i="16" s="1"/>
  <c r="I12" i="16" s="1"/>
  <c r="C14" i="16"/>
  <c r="H14" i="16" s="1"/>
  <c r="K16" i="16" l="1"/>
  <c r="K18" i="16" s="1"/>
  <c r="K20" i="16" s="1"/>
  <c r="I14" i="16"/>
  <c r="C34" i="16"/>
  <c r="H34" i="16" s="1"/>
  <c r="K22" i="16" l="1"/>
  <c r="K24" i="16" s="1"/>
  <c r="K26" i="16" s="1"/>
  <c r="K28" i="16" s="1"/>
  <c r="I16" i="16"/>
  <c r="I18" i="16" s="1"/>
  <c r="I20" i="16" s="1"/>
  <c r="W15" i="16"/>
  <c r="V15" i="16"/>
  <c r="V14" i="16"/>
  <c r="V13" i="16"/>
  <c r="V12" i="16"/>
  <c r="W11" i="16"/>
  <c r="V11" i="16"/>
  <c r="V10" i="16"/>
  <c r="R10" i="16"/>
  <c r="N11" i="16" s="1"/>
  <c r="V7" i="16"/>
  <c r="K34" i="16" l="1"/>
  <c r="K30" i="16"/>
  <c r="K32" i="16" s="1"/>
  <c r="I22" i="16"/>
  <c r="I24" i="16" s="1"/>
  <c r="I26" i="16" s="1"/>
  <c r="I28" i="16" s="1"/>
  <c r="R11" i="16"/>
  <c r="N13" i="16" s="1"/>
  <c r="N12" i="16" s="1"/>
  <c r="T45" i="16" l="1"/>
  <c r="K36" i="16"/>
  <c r="I34" i="16"/>
  <c r="I30" i="16"/>
  <c r="I32" i="16" s="1"/>
  <c r="R12" i="16"/>
  <c r="O45" i="16" l="1"/>
  <c r="I36" i="16"/>
  <c r="R13" i="16"/>
  <c r="N15" i="16" l="1"/>
  <c r="R15" i="16" s="1"/>
  <c r="N14" i="16"/>
  <c r="R14" i="16" s="1"/>
  <c r="N17" i="16" l="1"/>
  <c r="R17" i="16" s="1"/>
  <c r="N16" i="16"/>
  <c r="R16" i="16" s="1"/>
  <c r="N18" i="16" l="1"/>
  <c r="R18" i="16" s="1"/>
  <c r="N19" i="16" l="1"/>
  <c r="R19" i="16" s="1"/>
  <c r="N21" i="16" l="1"/>
  <c r="N20" i="16" s="1"/>
  <c r="R20" i="16" s="1"/>
  <c r="R21" i="16" s="1"/>
  <c r="N23" i="16" l="1"/>
  <c r="N22" i="16" s="1"/>
  <c r="R22" i="16" s="1"/>
  <c r="R23" i="16" s="1"/>
  <c r="N27" i="16" s="1"/>
  <c r="N26" i="16" s="1"/>
  <c r="R26" i="16" s="1"/>
  <c r="R27" i="16" s="1"/>
  <c r="N25" i="16"/>
  <c r="N24" i="16" s="1"/>
  <c r="R24" i="16" s="1"/>
  <c r="R25" i="16" s="1"/>
  <c r="N29" i="16" s="1"/>
  <c r="N28" i="16" s="1"/>
  <c r="R28" i="16" s="1"/>
  <c r="R29" i="16" s="1"/>
  <c r="N33" i="16" s="1"/>
  <c r="R33" i="16" l="1"/>
  <c r="N32" i="16"/>
  <c r="R32" i="16" s="1"/>
  <c r="N34" i="16"/>
  <c r="R34" i="16" s="1"/>
  <c r="R35" i="16" s="1"/>
  <c r="N31" i="16"/>
  <c r="R37" i="16" l="1"/>
  <c r="N36" i="16"/>
  <c r="R36" i="16" s="1"/>
  <c r="R31" i="16"/>
  <c r="N30" i="16"/>
  <c r="R30" i="16" s="1"/>
</calcChain>
</file>

<file path=xl/sharedStrings.xml><?xml version="1.0" encoding="utf-8"?>
<sst xmlns="http://schemas.openxmlformats.org/spreadsheetml/2006/main" count="202" uniqueCount="47">
  <si>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</si>
  <si>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</si>
  <si>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</si>
  <si>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</si>
  <si>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</si>
  <si>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</si>
  <si>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</si>
  <si>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</si>
  <si>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</si>
  <si>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</si>
  <si>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</si>
  <si>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</si>
  <si>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</si>
  <si>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</si>
  <si>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</si>
  <si>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</si>
  <si>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</si>
  <si>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</si>
  <si>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</si>
  <si>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</si>
  <si>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</si>
  <si>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</si>
  <si>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</si>
  <si>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</si>
  <si>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</si>
  <si>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</si>
  <si>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</si>
  <si>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</si>
  <si>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</si>
  <si>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</si>
  <si>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</si>
  <si>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</si>
  <si>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</si>
  <si>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EL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</si>
  <si>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</si>
  <si>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</si>
  <si>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H</t>
    <phoneticPr fontId="2"/>
  </si>
  <si>
    <t>B2</t>
    <phoneticPr fontId="2"/>
  </si>
  <si>
    <t xml:space="preserve"> 7'</t>
    <phoneticPr fontId="2"/>
  </si>
  <si>
    <t xml:space="preserve"> 6'</t>
    <phoneticPr fontId="2"/>
  </si>
  <si>
    <t>60～120m3/h</t>
    <phoneticPr fontId="2"/>
  </si>
  <si>
    <t>打設開始～打設完了　下川、伊集院、石川、伊豫、林、中尾</t>
    <rPh sb="0" eb="2">
      <t>ダセツ</t>
    </rPh>
    <rPh sb="2" eb="4">
      <t>カイシ</t>
    </rPh>
    <rPh sb="10" eb="12">
      <t>シモカワ</t>
    </rPh>
    <rPh sb="13" eb="16">
      <t>イジュウイン</t>
    </rPh>
    <rPh sb="17" eb="19">
      <t>イシカワ</t>
    </rPh>
    <rPh sb="20" eb="21">
      <t>イ</t>
    </rPh>
    <rPh sb="21" eb="22">
      <t>ヨ</t>
    </rPh>
    <rPh sb="23" eb="24">
      <t>ハヤシ</t>
    </rPh>
    <rPh sb="25" eb="27">
      <t>ナカオ</t>
    </rPh>
    <phoneticPr fontId="2"/>
  </si>
  <si>
    <t xml:space="preserve"> 5'</t>
    <phoneticPr fontId="2"/>
  </si>
  <si>
    <t>11BL～13BL　44.5LF</t>
    <phoneticPr fontId="2"/>
  </si>
  <si>
    <t xml:space="preserve"> 8'</t>
    <phoneticPr fontId="2"/>
  </si>
  <si>
    <t xml:space="preserve"> 9'</t>
    <phoneticPr fontId="2"/>
  </si>
  <si>
    <t>令和7年3月6日（木）　10時00分～18時35分</t>
    <rPh sb="0" eb="2">
      <t>レイワ</t>
    </rPh>
    <rPh sb="3" eb="4">
      <t>ネン</t>
    </rPh>
    <rPh sb="5" eb="6">
      <t>ガツ</t>
    </rPh>
    <rPh sb="7" eb="8">
      <t>ニチ</t>
    </rPh>
    <rPh sb="9" eb="10">
      <t>モク</t>
    </rPh>
    <rPh sb="14" eb="15">
      <t>ジ</t>
    </rPh>
    <rPh sb="17" eb="18">
      <t>フン</t>
    </rPh>
    <rPh sb="21" eb="22">
      <t>ジ</t>
    </rPh>
    <rPh sb="24" eb="25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</si>
</sst>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3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9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8" fontId="1" fillId="0" borderId="14" xfId="0" applyNumberFormat="1" applyFont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8" xfId="0" applyNumberFormat="1" applyFont="1" applyFill="1" applyBorder="1">
      <alignment vertical="center"/>
    </xf>
    <xf numFmtId="176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0" borderId="32" xfId="0" applyNumberFormat="1" applyFont="1" applyBorder="1">
      <alignment vertical="center"/>
    </xf>
    <xf numFmtId="176" fontId="1" fillId="0" borderId="32" xfId="0" applyNumberFormat="1" applyFont="1" applyBorder="1" applyAlignment="1">
      <alignment horizontal="center" vertical="center"/>
    </xf>
    <xf numFmtId="178" fontId="1" fillId="0" borderId="32" xfId="0" applyNumberFormat="1" applyFont="1" applyBorder="1">
      <alignment vertical="center"/>
    </xf>
    <xf numFmtId="176" fontId="1" fillId="0" borderId="33" xfId="0" applyNumberFormat="1" applyFont="1" applyBorder="1">
      <alignment vertical="center"/>
    </xf>
    <xf numFmtId="176" fontId="1" fillId="0" borderId="34" xfId="0" applyNumberFormat="1" applyFont="1" applyBorder="1">
      <alignment vertical="center"/>
    </xf>
    <xf numFmtId="180" fontId="1" fillId="2" borderId="28" xfId="0" applyNumberFormat="1" applyFont="1" applyFill="1" applyBorder="1">
      <alignment vertical="center"/>
    </xf>
    <xf numFmtId="180" fontId="1" fillId="0" borderId="14" xfId="0" applyNumberFormat="1" applyFont="1" applyBorder="1">
      <alignment vertical="center"/>
    </xf>
    <xf numFmtId="181" fontId="1" fillId="0" borderId="0" xfId="0" applyNumberFormat="1" applyFont="1">
      <alignment vertical="center"/>
    </xf>
    <xf numFmtId="176" fontId="1" fillId="0" borderId="29" xfId="0" applyNumberFormat="1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8" fontId="1" fillId="2" borderId="14" xfId="0" applyNumberFormat="1" applyFont="1" applyFill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80" fontId="1" fillId="0" borderId="32" xfId="0" applyNumberFormat="1" applyFont="1" applyBorder="1">
      <alignment vertical="center"/>
    </xf>
    <xf numFmtId="176" fontId="8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176" fontId="10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76" fontId="1" fillId="0" borderId="32" xfId="0" applyNumberFormat="1" applyFont="1" applyBorder="1" applyAlignment="1">
      <alignment vertical="center" shrinkToFit="1"/>
    </xf>
    <xf numFmtId="0" fontId="1" fillId="5" borderId="13" xfId="0" applyFont="1" applyFill="1" applyBorder="1" applyAlignment="1">
      <alignment horizontal="center" vertical="center"/>
    </xf>
    <xf numFmtId="176" fontId="1" fillId="2" borderId="28" xfId="0" applyNumberFormat="1" applyFont="1" applyFill="1" applyBorder="1" applyAlignment="1">
      <alignment vertical="center" shrinkToFit="1"/>
    </xf>
    <xf numFmtId="176" fontId="1" fillId="2" borderId="28" xfId="0" applyNumberFormat="1" applyFont="1" applyFill="1" applyBorder="1" applyAlignment="1">
      <alignment horizontal="center" vertical="center"/>
    </xf>
    <xf numFmtId="178" fontId="1" fillId="2" borderId="28" xfId="0" applyNumberFormat="1" applyFont="1" applyFill="1" applyBorder="1">
      <alignment vertical="center"/>
    </xf>
    <xf numFmtId="0" fontId="1" fillId="3" borderId="31" xfId="0" applyFont="1" applyFill="1" applyBorder="1" applyAlignment="1">
      <alignment horizontal="center" vertical="center"/>
    </xf>
    <xf numFmtId="180" fontId="1" fillId="2" borderId="19" xfId="0" applyNumberFormat="1" applyFont="1" applyFill="1" applyBorder="1">
      <alignment vertical="center"/>
    </xf>
    <xf numFmtId="180" fontId="1" fillId="2" borderId="14" xfId="0" applyNumberFormat="1" applyFont="1" applyFill="1" applyBorder="1">
      <alignment vertical="center"/>
    </xf>
    <xf numFmtId="180" fontId="1" fillId="0" borderId="37" xfId="0" applyNumberFormat="1" applyFont="1" applyBorder="1">
      <alignment vertical="center"/>
    </xf>
    <xf numFmtId="176" fontId="1" fillId="2" borderId="20" xfId="0" applyNumberFormat="1" applyFont="1" applyFill="1" applyBorder="1" applyAlignment="1">
      <alignment horizontal="right" vertical="center"/>
    </xf>
    <xf numFmtId="176" fontId="1" fillId="2" borderId="17" xfId="0" applyNumberFormat="1" applyFont="1" applyFill="1" applyBorder="1" applyAlignment="1">
      <alignment horizontal="right"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6" fontId="1" fillId="0" borderId="20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9" fontId="12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20" fontId="1" fillId="2" borderId="28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" fillId="2" borderId="39" xfId="0" applyNumberFormat="1" applyFont="1" applyFill="1" applyBorder="1" applyAlignment="1">
      <alignment horizontal="right" vertical="center"/>
    </xf>
    <xf numFmtId="176" fontId="1" fillId="2" borderId="4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176" fontId="1" fillId="2" borderId="26" xfId="0" applyNumberFormat="1" applyFont="1" applyFill="1" applyBorder="1" applyAlignment="1">
      <alignment horizontal="right" vertical="center"/>
    </xf>
    <xf numFmtId="176" fontId="1" fillId="2" borderId="24" xfId="0" applyNumberFormat="1" applyFont="1" applyFill="1" applyBorder="1" applyAlignment="1">
      <alignment horizontal="right" vertical="center"/>
    </xf>
    <xf numFmtId="176" fontId="1" fillId="0" borderId="35" xfId="0" applyNumberFormat="1" applyFont="1" applyBorder="1" applyAlignment="1">
      <alignment horizontal="right" vertical="center"/>
    </xf>
    <xf numFmtId="176" fontId="1" fillId="0" borderId="36" xfId="0" applyNumberFormat="1" applyFont="1" applyBorder="1" applyAlignment="1">
      <alignment horizontal="right" vertical="center"/>
    </xf>
    <xf numFmtId="20" fontId="1" fillId="0" borderId="32" xfId="0" applyNumberFormat="1" applyFont="1" applyBorder="1">
      <alignment vertical="center"/>
    </xf>
    <xf numFmtId="20" fontId="1" fillId="0" borderId="36" xfId="0" applyNumberFormat="1" applyFont="1" applyBorder="1">
      <alignment vertical="center"/>
    </xf>
    <xf numFmtId="177" fontId="5" fillId="0" borderId="37" xfId="0" applyNumberFormat="1" applyFont="1" applyBorder="1">
      <alignment vertical="center"/>
    </xf>
    <xf numFmtId="177" fontId="5" fillId="0" borderId="36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G47"/>
  <sheetViews>
    <sheetView tabSelected="1"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24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.44140625" bestFit="1" customWidth="1"/>
    <col min="14" max="14" width="3.21875" style="1" customWidth="1"/>
    <col min="15" max="15" width="4.109375" style="1" customWidth="1"/>
    <col min="16" max="16" width="4.109375" style="42" customWidth="1"/>
    <col min="17" max="17" width="6.44140625" style="42" bestFit="1" customWidth="1"/>
    <col min="18" max="18" width="3.33203125" style="1" customWidth="1"/>
    <col min="19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3" ht="31.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</row>
    <row r="2" spans="1:33" ht="16.5" customHeight="1">
      <c r="A2" s="8" t="s">
        <v>1</v>
      </c>
      <c r="B2" s="9"/>
      <c r="C2" s="100" t="s">
        <v>46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  <c r="X2" s="1" t="s">
        <v>23</v>
      </c>
      <c r="Y2" s="1" t="s">
        <v>24</v>
      </c>
    </row>
    <row r="3" spans="1:33" ht="16.5" customHeight="1">
      <c r="A3" s="38" t="s">
        <v>2</v>
      </c>
      <c r="B3" s="40"/>
      <c r="C3" s="38" t="s">
        <v>43</v>
      </c>
      <c r="D3" s="39"/>
      <c r="E3" s="39"/>
      <c r="F3" s="39"/>
      <c r="G3" s="39"/>
      <c r="H3" s="39"/>
      <c r="I3" s="39"/>
      <c r="J3" s="39"/>
      <c r="K3" s="39" t="s">
        <v>33</v>
      </c>
      <c r="L3" s="103">
        <v>217</v>
      </c>
      <c r="M3" s="103"/>
      <c r="N3" s="103"/>
      <c r="O3" s="39" t="s">
        <v>10</v>
      </c>
      <c r="P3" s="39" t="s">
        <v>33</v>
      </c>
      <c r="Q3" s="104">
        <v>217.5</v>
      </c>
      <c r="R3" s="104"/>
      <c r="S3" s="104"/>
      <c r="T3" s="39"/>
      <c r="U3" s="40"/>
      <c r="X3" s="1" t="s">
        <v>25</v>
      </c>
      <c r="Y3" s="1" t="s">
        <v>26</v>
      </c>
    </row>
    <row r="4" spans="1:33" ht="16.5" customHeight="1">
      <c r="A4" s="38" t="s">
        <v>16</v>
      </c>
      <c r="B4" s="40"/>
      <c r="C4" s="105" t="s">
        <v>40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/>
    </row>
    <row r="5" spans="1:33" ht="16.5" customHeight="1">
      <c r="A5" s="6" t="s">
        <v>13</v>
      </c>
      <c r="B5" s="7"/>
      <c r="C5" s="100" t="s">
        <v>41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2"/>
      <c r="Y5" s="18"/>
      <c r="Z5" s="18"/>
      <c r="AA5" s="19"/>
    </row>
    <row r="6" spans="1:33" ht="16.5" customHeight="1">
      <c r="A6" s="87" t="s">
        <v>34</v>
      </c>
      <c r="B6" s="88"/>
      <c r="C6" s="88"/>
      <c r="D6" s="88"/>
      <c r="E6" s="88"/>
      <c r="F6" s="88"/>
      <c r="G6" s="88"/>
      <c r="H6" s="88"/>
      <c r="I6" s="89"/>
      <c r="J6" s="109" t="s">
        <v>9</v>
      </c>
      <c r="K6" s="110"/>
      <c r="L6" s="111"/>
      <c r="M6" s="109" t="s">
        <v>11</v>
      </c>
      <c r="N6" s="110"/>
      <c r="O6" s="110"/>
      <c r="P6" s="110"/>
      <c r="Q6" s="110"/>
      <c r="R6" s="110"/>
      <c r="S6" s="110"/>
      <c r="T6" s="110"/>
      <c r="U6" s="111"/>
      <c r="Y6" s="21"/>
      <c r="Z6" s="21"/>
      <c r="AA6" s="22"/>
    </row>
    <row r="7" spans="1:33" ht="16.5" customHeight="1">
      <c r="A7" s="95" t="s">
        <v>3</v>
      </c>
      <c r="B7" s="95" t="s">
        <v>4</v>
      </c>
      <c r="C7" s="109" t="s">
        <v>27</v>
      </c>
      <c r="D7" s="110"/>
      <c r="E7" s="110"/>
      <c r="F7" s="110"/>
      <c r="G7" s="111"/>
      <c r="H7" s="87" t="s">
        <v>8</v>
      </c>
      <c r="I7" s="89"/>
      <c r="J7" s="112"/>
      <c r="K7" s="113"/>
      <c r="L7" s="114"/>
      <c r="M7" s="112"/>
      <c r="N7" s="113"/>
      <c r="O7" s="113"/>
      <c r="P7" s="113"/>
      <c r="Q7" s="113"/>
      <c r="R7" s="113"/>
      <c r="S7" s="113"/>
      <c r="T7" s="113"/>
      <c r="U7" s="114"/>
      <c r="V7" s="1" t="str">
        <f>A7</f>
        <v>場所</v>
      </c>
      <c r="Y7" s="118" t="s">
        <v>28</v>
      </c>
      <c r="Z7" s="118"/>
    </row>
    <row r="8" spans="1:33" ht="16.5" customHeight="1">
      <c r="A8" s="96"/>
      <c r="B8" s="96"/>
      <c r="C8" s="112"/>
      <c r="D8" s="113"/>
      <c r="E8" s="113"/>
      <c r="F8" s="113"/>
      <c r="G8" s="114"/>
      <c r="H8" s="2" t="s">
        <v>3</v>
      </c>
      <c r="I8" s="3" t="s">
        <v>7</v>
      </c>
      <c r="J8" s="35" t="s">
        <v>3</v>
      </c>
      <c r="K8" s="119" t="s">
        <v>7</v>
      </c>
      <c r="L8" s="89"/>
      <c r="M8" s="36"/>
      <c r="N8" s="89" t="s">
        <v>17</v>
      </c>
      <c r="O8" s="120"/>
      <c r="P8" s="120"/>
      <c r="Q8" s="120"/>
      <c r="R8" s="120"/>
      <c r="S8" s="120"/>
      <c r="T8" s="87" t="s">
        <v>18</v>
      </c>
      <c r="U8" s="89"/>
      <c r="W8" s="41"/>
      <c r="Y8" s="1" t="s">
        <v>29</v>
      </c>
      <c r="Z8" s="17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3" ht="16.5" customHeight="1">
      <c r="A9" s="115" t="s">
        <v>35</v>
      </c>
      <c r="B9" s="88"/>
      <c r="C9" s="88"/>
      <c r="D9" s="88"/>
      <c r="E9" s="88"/>
      <c r="F9" s="88"/>
      <c r="G9" s="89"/>
      <c r="H9" s="2"/>
      <c r="I9" s="3"/>
      <c r="J9" s="35"/>
      <c r="K9" s="43"/>
      <c r="L9" s="37"/>
      <c r="M9" s="36"/>
      <c r="N9" s="36"/>
      <c r="O9" s="36"/>
      <c r="P9" s="36"/>
      <c r="Q9" s="36"/>
      <c r="R9" s="36"/>
      <c r="S9" s="37"/>
      <c r="T9" s="35"/>
      <c r="U9" s="37"/>
      <c r="W9" s="41"/>
      <c r="Z9" s="17"/>
      <c r="AB9" s="1"/>
      <c r="AC9" s="1"/>
      <c r="AD9" s="1"/>
      <c r="AE9" s="1"/>
    </row>
    <row r="10" spans="1:33" ht="16.5" customHeight="1">
      <c r="A10" s="53">
        <v>1</v>
      </c>
      <c r="B10" s="23" t="s">
        <v>5</v>
      </c>
      <c r="C10" s="54">
        <f>J10</f>
        <v>1.6874354999999999</v>
      </c>
      <c r="D10" s="13" t="s">
        <v>14</v>
      </c>
      <c r="E10" s="14" t="s">
        <v>6</v>
      </c>
      <c r="F10" s="55">
        <v>1</v>
      </c>
      <c r="G10" s="31" t="s">
        <v>15</v>
      </c>
      <c r="H10" s="32">
        <f>C10</f>
        <v>1.6874354999999999</v>
      </c>
      <c r="I10" s="33">
        <f>H10</f>
        <v>1.6874354999999999</v>
      </c>
      <c r="J10" s="32">
        <f>AA10</f>
        <v>1.6874354999999999</v>
      </c>
      <c r="K10" s="116">
        <f>J10</f>
        <v>1.6874354999999999</v>
      </c>
      <c r="L10" s="117"/>
      <c r="M10" s="49">
        <v>45721</v>
      </c>
      <c r="N10" s="108">
        <v>0.41666666666666669</v>
      </c>
      <c r="O10" s="108"/>
      <c r="P10" s="34" t="s">
        <v>10</v>
      </c>
      <c r="Q10" s="49">
        <v>45721</v>
      </c>
      <c r="R10" s="108">
        <f t="shared" ref="R10:R15" si="0">N10+W10</f>
        <v>0.4201388888888889</v>
      </c>
      <c r="S10" s="121"/>
      <c r="T10" s="122"/>
      <c r="U10" s="123"/>
      <c r="V10" s="1">
        <f t="shared" ref="V10:V37" si="1">A10</f>
        <v>1</v>
      </c>
      <c r="W10" s="41">
        <v>3.472222222222222E-3</v>
      </c>
      <c r="Y10" s="60">
        <f>Y11</f>
        <v>112.4957</v>
      </c>
      <c r="Z10" s="60">
        <f>Z11</f>
        <v>112.4957</v>
      </c>
      <c r="AA10" s="61">
        <f>(Y10+Z10)*0.015/2+AH10</f>
        <v>1.6874354999999999</v>
      </c>
      <c r="AG10">
        <v>1.9</v>
      </c>
    </row>
    <row r="11" spans="1:33" ht="16.5" customHeight="1">
      <c r="A11" s="56">
        <v>1</v>
      </c>
      <c r="B11" s="57" t="s">
        <v>31</v>
      </c>
      <c r="C11" s="10">
        <v>6</v>
      </c>
      <c r="D11" s="11" t="s">
        <v>14</v>
      </c>
      <c r="E11" s="12" t="s">
        <v>6</v>
      </c>
      <c r="F11" s="20">
        <v>10</v>
      </c>
      <c r="G11" s="11" t="s">
        <v>15</v>
      </c>
      <c r="H11" s="4">
        <f>C11*F11</f>
        <v>60</v>
      </c>
      <c r="I11" s="5">
        <f>H11</f>
        <v>60</v>
      </c>
      <c r="J11" s="52">
        <f>AA11</f>
        <v>56.24785</v>
      </c>
      <c r="K11" s="81">
        <f>J11</f>
        <v>56.24785</v>
      </c>
      <c r="L11" s="82"/>
      <c r="M11" s="50">
        <v>45721</v>
      </c>
      <c r="N11" s="83">
        <f>+R10</f>
        <v>0.4201388888888889</v>
      </c>
      <c r="O11" s="83"/>
      <c r="P11" s="16" t="s">
        <v>10</v>
      </c>
      <c r="Q11" s="50">
        <v>45721</v>
      </c>
      <c r="R11" s="83">
        <f>N11+W11</f>
        <v>0.44097222222222221</v>
      </c>
      <c r="S11" s="84"/>
      <c r="T11" s="85">
        <v>120</v>
      </c>
      <c r="U11" s="86"/>
      <c r="V11" s="1">
        <f t="shared" si="1"/>
        <v>1</v>
      </c>
      <c r="W11" s="41">
        <f>60*C11*F11/T11*"0:1"</f>
        <v>2.0833333333333336E-2</v>
      </c>
      <c r="Y11" s="62">
        <v>112.4957</v>
      </c>
      <c r="Z11" s="62">
        <v>112.4957</v>
      </c>
      <c r="AA11" s="63">
        <f>(Y11+Z11)/2*0.5</f>
        <v>56.24785</v>
      </c>
      <c r="AB11">
        <v>5</v>
      </c>
    </row>
    <row r="12" spans="1:33" ht="16.5" customHeight="1">
      <c r="A12" s="53">
        <v>2</v>
      </c>
      <c r="B12" s="23" t="s">
        <v>5</v>
      </c>
      <c r="C12" s="54">
        <f>J12</f>
        <v>4.1847015000000001</v>
      </c>
      <c r="D12" s="13" t="s">
        <v>14</v>
      </c>
      <c r="E12" s="14" t="s">
        <v>6</v>
      </c>
      <c r="F12" s="55">
        <v>1</v>
      </c>
      <c r="G12" s="13" t="s">
        <v>15</v>
      </c>
      <c r="H12" s="32">
        <f>C12</f>
        <v>4.1847015000000001</v>
      </c>
      <c r="I12" s="33">
        <f>H12+I10</f>
        <v>5.8721370000000004</v>
      </c>
      <c r="J12" s="32">
        <f t="shared" ref="J12:J35" si="2">AA12</f>
        <v>4.1847015000000001</v>
      </c>
      <c r="K12" s="75">
        <f>J12+K10</f>
        <v>5.8721370000000004</v>
      </c>
      <c r="L12" s="76"/>
      <c r="M12" s="49">
        <v>45721</v>
      </c>
      <c r="N12" s="108">
        <f>N13-W12</f>
        <v>0.4375</v>
      </c>
      <c r="O12" s="108"/>
      <c r="P12" s="15" t="s">
        <v>10</v>
      </c>
      <c r="Q12" s="49">
        <v>45721</v>
      </c>
      <c r="R12" s="77">
        <f t="shared" si="0"/>
        <v>0.44097222222222221</v>
      </c>
      <c r="S12" s="78"/>
      <c r="T12" s="79"/>
      <c r="U12" s="80"/>
      <c r="V12" s="1">
        <f t="shared" si="1"/>
        <v>2</v>
      </c>
      <c r="W12" s="41">
        <v>3.472222222222222E-3</v>
      </c>
      <c r="Y12" s="60">
        <f>Y13</f>
        <v>278.98009999999999</v>
      </c>
      <c r="Z12" s="60">
        <f>Z13</f>
        <v>278.98009999999999</v>
      </c>
      <c r="AA12" s="61">
        <f>(Y12+Z12)*0.015/2+AH12</f>
        <v>4.1847015000000001</v>
      </c>
      <c r="AG12">
        <v>1.9</v>
      </c>
    </row>
    <row r="13" spans="1:33" ht="16.5" customHeight="1">
      <c r="A13" s="56">
        <v>2</v>
      </c>
      <c r="B13" s="64" t="s">
        <v>37</v>
      </c>
      <c r="C13" s="10">
        <v>6</v>
      </c>
      <c r="D13" s="11" t="s">
        <v>14</v>
      </c>
      <c r="E13" s="12" t="s">
        <v>6</v>
      </c>
      <c r="F13" s="20">
        <v>24</v>
      </c>
      <c r="G13" s="11" t="s">
        <v>15</v>
      </c>
      <c r="H13" s="4">
        <f>C13*F13</f>
        <v>144</v>
      </c>
      <c r="I13" s="5">
        <f>H13</f>
        <v>144</v>
      </c>
      <c r="J13" s="52">
        <f t="shared" si="2"/>
        <v>139.49005</v>
      </c>
      <c r="K13" s="81">
        <f>J13</f>
        <v>139.49005</v>
      </c>
      <c r="L13" s="82"/>
      <c r="M13" s="50">
        <v>45721</v>
      </c>
      <c r="N13" s="83">
        <f>R11</f>
        <v>0.44097222222222221</v>
      </c>
      <c r="O13" s="83"/>
      <c r="P13" s="16" t="s">
        <v>10</v>
      </c>
      <c r="Q13" s="50">
        <v>45721</v>
      </c>
      <c r="R13" s="83">
        <f t="shared" si="0"/>
        <v>0.4909722222222222</v>
      </c>
      <c r="S13" s="84"/>
      <c r="T13" s="85">
        <v>120</v>
      </c>
      <c r="U13" s="86"/>
      <c r="V13" s="1">
        <f t="shared" si="1"/>
        <v>2</v>
      </c>
      <c r="W13" s="41">
        <f>60*C13*F13/T13*"0:1"</f>
        <v>0.05</v>
      </c>
      <c r="Y13" s="62">
        <v>278.98009999999999</v>
      </c>
      <c r="Z13" s="62">
        <v>278.98009999999999</v>
      </c>
      <c r="AA13" s="63">
        <f>(Y13+Z13)/2*0.5</f>
        <v>139.49005</v>
      </c>
      <c r="AB13">
        <v>5</v>
      </c>
    </row>
    <row r="14" spans="1:33" ht="16.5" customHeight="1">
      <c r="A14" s="53">
        <v>3</v>
      </c>
      <c r="B14" s="23" t="s">
        <v>5</v>
      </c>
      <c r="C14" s="54">
        <f>J14</f>
        <v>4.1847015000000001</v>
      </c>
      <c r="D14" s="13" t="s">
        <v>14</v>
      </c>
      <c r="E14" s="14" t="s">
        <v>6</v>
      </c>
      <c r="F14" s="55">
        <v>1</v>
      </c>
      <c r="G14" s="13" t="s">
        <v>15</v>
      </c>
      <c r="H14" s="32">
        <f>C14</f>
        <v>4.1847015000000001</v>
      </c>
      <c r="I14" s="33">
        <f>H14+I12</f>
        <v>10.056838500000001</v>
      </c>
      <c r="J14" s="32">
        <f t="shared" si="2"/>
        <v>4.1847015000000001</v>
      </c>
      <c r="K14" s="75">
        <f>J14+K12</f>
        <v>10.056838500000001</v>
      </c>
      <c r="L14" s="76"/>
      <c r="M14" s="49">
        <v>45721</v>
      </c>
      <c r="N14" s="77">
        <f>R13-W14</f>
        <v>0.48749999999999999</v>
      </c>
      <c r="O14" s="77"/>
      <c r="P14" s="15" t="s">
        <v>10</v>
      </c>
      <c r="Q14" s="49">
        <v>45721</v>
      </c>
      <c r="R14" s="77">
        <f t="shared" si="0"/>
        <v>0.4909722222222222</v>
      </c>
      <c r="S14" s="78"/>
      <c r="T14" s="79"/>
      <c r="U14" s="80"/>
      <c r="V14" s="1">
        <f t="shared" si="1"/>
        <v>3</v>
      </c>
      <c r="W14" s="41">
        <v>3.472222222222222E-3</v>
      </c>
      <c r="Y14" s="60">
        <f>Y15</f>
        <v>278.98009999999999</v>
      </c>
      <c r="Z14" s="60">
        <f>Z15</f>
        <v>278.98009999999999</v>
      </c>
      <c r="AA14" s="61">
        <f>(Y14+Z14)*0.015/2+AH14</f>
        <v>4.1847015000000001</v>
      </c>
      <c r="AG14">
        <v>1.9</v>
      </c>
    </row>
    <row r="15" spans="1:33" ht="16.5" customHeight="1">
      <c r="A15" s="56">
        <v>3</v>
      </c>
      <c r="B15" s="64" t="s">
        <v>37</v>
      </c>
      <c r="C15" s="10">
        <v>6</v>
      </c>
      <c r="D15" s="11" t="s">
        <v>14</v>
      </c>
      <c r="E15" s="12" t="s">
        <v>6</v>
      </c>
      <c r="F15" s="20">
        <v>23</v>
      </c>
      <c r="G15" s="11" t="s">
        <v>15</v>
      </c>
      <c r="H15" s="4">
        <f>C15*F15</f>
        <v>138</v>
      </c>
      <c r="I15" s="5">
        <f>+H15+I13</f>
        <v>282</v>
      </c>
      <c r="J15" s="52">
        <f t="shared" si="2"/>
        <v>139.49005</v>
      </c>
      <c r="K15" s="81">
        <f>+J15+K13</f>
        <v>278.98009999999999</v>
      </c>
      <c r="L15" s="82"/>
      <c r="M15" s="50">
        <v>45721</v>
      </c>
      <c r="N15" s="83">
        <f>R13</f>
        <v>0.4909722222222222</v>
      </c>
      <c r="O15" s="83"/>
      <c r="P15" s="16" t="s">
        <v>10</v>
      </c>
      <c r="Q15" s="50">
        <v>45721</v>
      </c>
      <c r="R15" s="83">
        <f t="shared" si="0"/>
        <v>0.53888888888888886</v>
      </c>
      <c r="S15" s="84"/>
      <c r="T15" s="85">
        <v>120</v>
      </c>
      <c r="U15" s="86"/>
      <c r="V15" s="1">
        <f t="shared" si="1"/>
        <v>3</v>
      </c>
      <c r="W15" s="41">
        <f>60*C15*F15/T15*"0:1"</f>
        <v>4.791666666666667E-2</v>
      </c>
      <c r="Y15" s="62">
        <v>278.98009999999999</v>
      </c>
      <c r="Z15" s="62">
        <v>278.98009999999999</v>
      </c>
      <c r="AA15" s="63">
        <f>(Y15+Z15)/2*0.5</f>
        <v>139.49005</v>
      </c>
      <c r="AB15">
        <v>5</v>
      </c>
    </row>
    <row r="16" spans="1:33" ht="16.5" customHeight="1">
      <c r="A16" s="53">
        <v>4</v>
      </c>
      <c r="B16" s="23" t="s">
        <v>5</v>
      </c>
      <c r="C16" s="54">
        <f>J16</f>
        <v>5.5170000000000003</v>
      </c>
      <c r="D16" s="13" t="s">
        <v>14</v>
      </c>
      <c r="E16" s="14" t="s">
        <v>6</v>
      </c>
      <c r="F16" s="55">
        <v>1</v>
      </c>
      <c r="G16" s="13" t="s">
        <v>15</v>
      </c>
      <c r="H16" s="32">
        <f>C16</f>
        <v>5.5170000000000003</v>
      </c>
      <c r="I16" s="33">
        <f>H16+I14</f>
        <v>15.573838500000001</v>
      </c>
      <c r="J16" s="32">
        <f t="shared" ref="J16:J17" si="3">AA16</f>
        <v>5.5170000000000003</v>
      </c>
      <c r="K16" s="75">
        <f>J16+K14</f>
        <v>15.573838500000001</v>
      </c>
      <c r="L16" s="76"/>
      <c r="M16" s="49">
        <v>45721</v>
      </c>
      <c r="N16" s="77">
        <f>R15-W16</f>
        <v>0.53541666666666665</v>
      </c>
      <c r="O16" s="77"/>
      <c r="P16" s="15" t="s">
        <v>10</v>
      </c>
      <c r="Q16" s="49">
        <v>45721</v>
      </c>
      <c r="R16" s="77">
        <f t="shared" ref="R16:R17" si="4">N16+W16</f>
        <v>0.53888888888888886</v>
      </c>
      <c r="S16" s="78"/>
      <c r="T16" s="79"/>
      <c r="U16" s="80"/>
      <c r="V16" s="1">
        <f t="shared" ref="V16:V17" si="5">A16</f>
        <v>4</v>
      </c>
      <c r="W16" s="41">
        <v>3.472222222222222E-3</v>
      </c>
      <c r="Y16" s="60">
        <f>Y17</f>
        <v>367.8</v>
      </c>
      <c r="Z16" s="60">
        <f>Z17</f>
        <v>367.8</v>
      </c>
      <c r="AA16" s="61">
        <f>(Y16+Z16)*0.015/2+AH16</f>
        <v>5.5170000000000003</v>
      </c>
      <c r="AG16">
        <v>1.9</v>
      </c>
    </row>
    <row r="17" spans="1:33" ht="16.5" customHeight="1">
      <c r="A17" s="56">
        <v>4</v>
      </c>
      <c r="B17" s="64" t="s">
        <v>37</v>
      </c>
      <c r="C17" s="10">
        <v>6</v>
      </c>
      <c r="D17" s="11" t="s">
        <v>14</v>
      </c>
      <c r="E17" s="12" t="s">
        <v>6</v>
      </c>
      <c r="F17" s="20">
        <v>30</v>
      </c>
      <c r="G17" s="11" t="s">
        <v>15</v>
      </c>
      <c r="H17" s="4">
        <f>C17*F17</f>
        <v>180</v>
      </c>
      <c r="I17" s="5">
        <f>+H17+I15</f>
        <v>462</v>
      </c>
      <c r="J17" s="52">
        <f t="shared" si="3"/>
        <v>183.9</v>
      </c>
      <c r="K17" s="81">
        <f>+J17+K15</f>
        <v>462.88009999999997</v>
      </c>
      <c r="L17" s="82"/>
      <c r="M17" s="50">
        <v>45721</v>
      </c>
      <c r="N17" s="83">
        <f>R15</f>
        <v>0.53888888888888886</v>
      </c>
      <c r="O17" s="83"/>
      <c r="P17" s="16" t="s">
        <v>10</v>
      </c>
      <c r="Q17" s="50">
        <v>45721</v>
      </c>
      <c r="R17" s="83">
        <f t="shared" si="4"/>
        <v>0.60138888888888886</v>
      </c>
      <c r="S17" s="84"/>
      <c r="T17" s="85">
        <v>120</v>
      </c>
      <c r="U17" s="86"/>
      <c r="V17" s="1">
        <f t="shared" si="5"/>
        <v>4</v>
      </c>
      <c r="W17" s="41">
        <f>60*C17*F17/T17*"0:1"</f>
        <v>6.25E-2</v>
      </c>
      <c r="Y17" s="62">
        <v>367.8</v>
      </c>
      <c r="Z17" s="62">
        <v>367.8</v>
      </c>
      <c r="AA17" s="63">
        <f>(Y17+Z17)/2*0.5</f>
        <v>183.9</v>
      </c>
      <c r="AB17">
        <v>5</v>
      </c>
    </row>
    <row r="18" spans="1:33" ht="16.5" customHeight="1">
      <c r="A18" s="53">
        <v>5</v>
      </c>
      <c r="B18" s="23" t="s">
        <v>5</v>
      </c>
      <c r="C18" s="54">
        <f>J18</f>
        <v>5.0249999999999995</v>
      </c>
      <c r="D18" s="13" t="s">
        <v>14</v>
      </c>
      <c r="E18" s="14" t="s">
        <v>6</v>
      </c>
      <c r="F18" s="55">
        <v>1</v>
      </c>
      <c r="G18" s="13" t="s">
        <v>15</v>
      </c>
      <c r="H18" s="32">
        <f>C18</f>
        <v>5.0249999999999995</v>
      </c>
      <c r="I18" s="33">
        <f>I16+H18</f>
        <v>20.598838499999999</v>
      </c>
      <c r="J18" s="32">
        <f t="shared" ref="J18:J20" si="6">AA18</f>
        <v>5.0249999999999995</v>
      </c>
      <c r="K18" s="75">
        <f>K16+J18</f>
        <v>20.598838499999999</v>
      </c>
      <c r="L18" s="76"/>
      <c r="M18" s="49">
        <v>45721</v>
      </c>
      <c r="N18" s="77">
        <f>R17-W18</f>
        <v>0.59791666666666665</v>
      </c>
      <c r="O18" s="77"/>
      <c r="P18" s="15" t="s">
        <v>10</v>
      </c>
      <c r="Q18" s="49">
        <v>45721</v>
      </c>
      <c r="R18" s="77">
        <f t="shared" ref="R18:R21" si="7">N18+W18</f>
        <v>0.60138888888888886</v>
      </c>
      <c r="S18" s="78"/>
      <c r="T18" s="79"/>
      <c r="U18" s="80"/>
      <c r="V18" s="1">
        <f t="shared" ref="V18:V21" si="8">A18</f>
        <v>5</v>
      </c>
      <c r="W18" s="41">
        <v>3.472222222222222E-3</v>
      </c>
      <c r="Y18" s="60">
        <f>Y19</f>
        <v>335</v>
      </c>
      <c r="Z18" s="60">
        <f>Z19</f>
        <v>335</v>
      </c>
      <c r="AA18" s="61">
        <f>(Y18+Z18)*0.015/2+AH18</f>
        <v>5.0249999999999995</v>
      </c>
      <c r="AG18">
        <v>1.9</v>
      </c>
    </row>
    <row r="19" spans="1:33" ht="16.5" customHeight="1">
      <c r="A19" s="56">
        <v>5</v>
      </c>
      <c r="B19" s="64" t="s">
        <v>37</v>
      </c>
      <c r="C19" s="10">
        <v>6</v>
      </c>
      <c r="D19" s="11" t="s">
        <v>14</v>
      </c>
      <c r="E19" s="12" t="s">
        <v>6</v>
      </c>
      <c r="F19" s="20">
        <v>28</v>
      </c>
      <c r="G19" s="11" t="s">
        <v>15</v>
      </c>
      <c r="H19" s="4">
        <f>C19*F19</f>
        <v>168</v>
      </c>
      <c r="I19" s="5">
        <f>+H19+I17</f>
        <v>630</v>
      </c>
      <c r="J19" s="52">
        <f t="shared" si="6"/>
        <v>167.5</v>
      </c>
      <c r="K19" s="81">
        <f>+J19+K17</f>
        <v>630.38009999999997</v>
      </c>
      <c r="L19" s="82"/>
      <c r="M19" s="50">
        <v>45721</v>
      </c>
      <c r="N19" s="83">
        <f>R18</f>
        <v>0.60138888888888886</v>
      </c>
      <c r="O19" s="83"/>
      <c r="P19" s="16" t="s">
        <v>10</v>
      </c>
      <c r="Q19" s="50">
        <v>45721</v>
      </c>
      <c r="R19" s="83">
        <f t="shared" si="7"/>
        <v>0.65972222222222221</v>
      </c>
      <c r="S19" s="84"/>
      <c r="T19" s="85">
        <v>120</v>
      </c>
      <c r="U19" s="86"/>
      <c r="V19" s="1">
        <f t="shared" si="8"/>
        <v>5</v>
      </c>
      <c r="W19" s="41">
        <f>60*C19*F19/T19*"0:1"</f>
        <v>5.8333333333333334E-2</v>
      </c>
      <c r="Y19" s="62">
        <v>335</v>
      </c>
      <c r="Z19" s="62">
        <v>335</v>
      </c>
      <c r="AA19" s="63">
        <f>(Y19+Z19)/2*0.5</f>
        <v>167.5</v>
      </c>
      <c r="AB19">
        <v>5</v>
      </c>
    </row>
    <row r="20" spans="1:33" ht="16.5" customHeight="1">
      <c r="A20" s="53" t="s">
        <v>42</v>
      </c>
      <c r="B20" s="23" t="s">
        <v>5</v>
      </c>
      <c r="C20" s="54">
        <f>J20</f>
        <v>0.73650000000000004</v>
      </c>
      <c r="D20" s="13" t="s">
        <v>14</v>
      </c>
      <c r="E20" s="14" t="s">
        <v>6</v>
      </c>
      <c r="F20" s="55">
        <v>1</v>
      </c>
      <c r="G20" s="13" t="s">
        <v>15</v>
      </c>
      <c r="H20" s="32">
        <f>C20</f>
        <v>0.73650000000000004</v>
      </c>
      <c r="I20" s="33">
        <f t="shared" ref="I20" si="9">I18+H20</f>
        <v>21.335338499999999</v>
      </c>
      <c r="J20" s="32">
        <f t="shared" si="6"/>
        <v>0.73650000000000004</v>
      </c>
      <c r="K20" s="75">
        <f t="shared" ref="K20" si="10">K18+J20</f>
        <v>21.335338499999999</v>
      </c>
      <c r="L20" s="76"/>
      <c r="M20" s="49">
        <v>45721</v>
      </c>
      <c r="N20" s="77">
        <f>N21-W20</f>
        <v>0.65625</v>
      </c>
      <c r="O20" s="77"/>
      <c r="P20" s="15" t="s">
        <v>10</v>
      </c>
      <c r="Q20" s="49">
        <v>45721</v>
      </c>
      <c r="R20" s="77">
        <f t="shared" si="7"/>
        <v>0.65972222222222221</v>
      </c>
      <c r="S20" s="78"/>
      <c r="T20" s="79"/>
      <c r="U20" s="80"/>
      <c r="V20" s="1" t="str">
        <f t="shared" si="8"/>
        <v xml:space="preserve"> 5'</v>
      </c>
      <c r="W20" s="41">
        <v>3.472222222222222E-3</v>
      </c>
      <c r="Y20" s="60">
        <f>Y21</f>
        <v>49.1</v>
      </c>
      <c r="Z20" s="60">
        <f>Z21</f>
        <v>49.1</v>
      </c>
      <c r="AA20" s="61">
        <f>(Y20+Z20)*0.015/2</f>
        <v>0.73650000000000004</v>
      </c>
      <c r="AG20">
        <v>1.9</v>
      </c>
    </row>
    <row r="21" spans="1:33" ht="16.5" customHeight="1">
      <c r="A21" s="56" t="s">
        <v>42</v>
      </c>
      <c r="B21" s="57" t="s">
        <v>31</v>
      </c>
      <c r="C21" s="10">
        <v>6</v>
      </c>
      <c r="D21" s="11" t="s">
        <v>14</v>
      </c>
      <c r="E21" s="12" t="s">
        <v>6</v>
      </c>
      <c r="F21" s="20">
        <v>4</v>
      </c>
      <c r="G21" s="11" t="s">
        <v>15</v>
      </c>
      <c r="H21" s="4">
        <f>C21*F21</f>
        <v>24</v>
      </c>
      <c r="I21" s="5">
        <f>+H21+I11</f>
        <v>84</v>
      </c>
      <c r="J21" s="52">
        <f>AA21</f>
        <v>24.55</v>
      </c>
      <c r="K21" s="81">
        <f>+J21+K11</f>
        <v>80.797849999999997</v>
      </c>
      <c r="L21" s="82"/>
      <c r="M21" s="50">
        <v>45721</v>
      </c>
      <c r="N21" s="83">
        <f>R19</f>
        <v>0.65972222222222221</v>
      </c>
      <c r="O21" s="83"/>
      <c r="P21" s="16" t="s">
        <v>10</v>
      </c>
      <c r="Q21" s="50">
        <v>45721</v>
      </c>
      <c r="R21" s="83">
        <f t="shared" si="7"/>
        <v>0.66805555555555551</v>
      </c>
      <c r="S21" s="84"/>
      <c r="T21" s="85">
        <v>120</v>
      </c>
      <c r="U21" s="86"/>
      <c r="V21" s="1" t="str">
        <f t="shared" si="8"/>
        <v xml:space="preserve"> 5'</v>
      </c>
      <c r="W21" s="41">
        <f>60*C21*F21/T21*"0:1"</f>
        <v>8.3333333333333332E-3</v>
      </c>
      <c r="Y21" s="62">
        <v>49.1</v>
      </c>
      <c r="Z21" s="62">
        <v>49.1</v>
      </c>
      <c r="AA21" s="63">
        <f>(Y21+Z21)/2*0.5</f>
        <v>24.55</v>
      </c>
      <c r="AB21">
        <v>5</v>
      </c>
    </row>
    <row r="22" spans="1:33" ht="16.5" customHeight="1">
      <c r="A22" s="53">
        <v>6</v>
      </c>
      <c r="B22" s="23" t="s">
        <v>5</v>
      </c>
      <c r="C22" s="54">
        <f>J22</f>
        <v>0.93449999999999989</v>
      </c>
      <c r="D22" s="13" t="s">
        <v>14</v>
      </c>
      <c r="E22" s="14" t="s">
        <v>6</v>
      </c>
      <c r="F22" s="55">
        <v>1</v>
      </c>
      <c r="G22" s="13" t="s">
        <v>15</v>
      </c>
      <c r="H22" s="32">
        <f>C22</f>
        <v>0.93449999999999989</v>
      </c>
      <c r="I22" s="33">
        <f>I18+H22</f>
        <v>21.533338499999999</v>
      </c>
      <c r="J22" s="32">
        <f t="shared" ref="J22:J23" si="11">AA22</f>
        <v>0.93449999999999989</v>
      </c>
      <c r="K22" s="75">
        <f>K18+J22</f>
        <v>21.533338499999999</v>
      </c>
      <c r="L22" s="76"/>
      <c r="M22" s="49">
        <v>45721</v>
      </c>
      <c r="N22" s="77">
        <f>N23-W22</f>
        <v>0.6645833333333333</v>
      </c>
      <c r="O22" s="77"/>
      <c r="P22" s="15" t="s">
        <v>10</v>
      </c>
      <c r="Q22" s="49">
        <v>45721</v>
      </c>
      <c r="R22" s="77">
        <f t="shared" ref="R22" si="12">N22+W22</f>
        <v>0.66805555555555551</v>
      </c>
      <c r="S22" s="78"/>
      <c r="T22" s="79"/>
      <c r="U22" s="80"/>
      <c r="V22" s="1">
        <f t="shared" ref="V22:V23" si="13">A22</f>
        <v>6</v>
      </c>
      <c r="W22" s="41">
        <v>3.472222222222222E-3</v>
      </c>
      <c r="Y22" s="60">
        <f>Y23</f>
        <v>62.3</v>
      </c>
      <c r="Z22" s="60">
        <f>Z23</f>
        <v>62.3</v>
      </c>
      <c r="AA22" s="61">
        <f>(Y22+Z22)*0.015/2+AH22</f>
        <v>0.93449999999999989</v>
      </c>
      <c r="AG22">
        <v>1.9</v>
      </c>
    </row>
    <row r="23" spans="1:33" ht="16.5" customHeight="1">
      <c r="A23" s="56">
        <v>6</v>
      </c>
      <c r="B23" s="67" t="s">
        <v>32</v>
      </c>
      <c r="C23" s="10">
        <v>6</v>
      </c>
      <c r="D23" s="11" t="s">
        <v>14</v>
      </c>
      <c r="E23" s="12" t="s">
        <v>6</v>
      </c>
      <c r="F23" s="20">
        <v>5</v>
      </c>
      <c r="G23" s="11" t="s">
        <v>15</v>
      </c>
      <c r="H23" s="4">
        <f>C23*F23</f>
        <v>30</v>
      </c>
      <c r="I23" s="5">
        <f>H23</f>
        <v>30</v>
      </c>
      <c r="J23" s="52">
        <f t="shared" si="11"/>
        <v>31.15</v>
      </c>
      <c r="K23" s="81">
        <f>J23</f>
        <v>31.15</v>
      </c>
      <c r="L23" s="82"/>
      <c r="M23" s="50">
        <v>45721</v>
      </c>
      <c r="N23" s="83">
        <f>R21</f>
        <v>0.66805555555555551</v>
      </c>
      <c r="O23" s="83"/>
      <c r="P23" s="16" t="s">
        <v>10</v>
      </c>
      <c r="Q23" s="50">
        <v>45721</v>
      </c>
      <c r="R23" s="83">
        <f>N23+W23</f>
        <v>0.68888888888888888</v>
      </c>
      <c r="S23" s="84"/>
      <c r="T23" s="85">
        <v>60</v>
      </c>
      <c r="U23" s="86"/>
      <c r="V23" s="1">
        <f t="shared" si="13"/>
        <v>6</v>
      </c>
      <c r="W23" s="41">
        <f>60*C23*F23/T23*"0:1"</f>
        <v>2.0833333333333336E-2</v>
      </c>
      <c r="Y23" s="62">
        <v>62.3</v>
      </c>
      <c r="Z23" s="62">
        <v>62.3</v>
      </c>
      <c r="AA23" s="63">
        <f>(Y23+Z23)/2*0.5</f>
        <v>31.15</v>
      </c>
      <c r="AB23">
        <v>5</v>
      </c>
    </row>
    <row r="24" spans="1:33" ht="16.5" customHeight="1">
      <c r="A24" s="53" t="s">
        <v>39</v>
      </c>
      <c r="B24" s="23" t="s">
        <v>5</v>
      </c>
      <c r="C24" s="54">
        <f>J24</f>
        <v>0.62249999999999994</v>
      </c>
      <c r="D24" s="13" t="s">
        <v>14</v>
      </c>
      <c r="E24" s="14" t="s">
        <v>6</v>
      </c>
      <c r="F24" s="55">
        <v>1</v>
      </c>
      <c r="G24" s="13" t="s">
        <v>15</v>
      </c>
      <c r="H24" s="32">
        <f>C24</f>
        <v>0.62249999999999994</v>
      </c>
      <c r="I24" s="33">
        <f t="shared" ref="I24:I28" si="14">I22+H24</f>
        <v>22.155838499999998</v>
      </c>
      <c r="J24" s="32">
        <f t="shared" si="2"/>
        <v>0.62249999999999994</v>
      </c>
      <c r="K24" s="75">
        <f t="shared" ref="K24:K28" si="15">K22+J24</f>
        <v>22.155838499999998</v>
      </c>
      <c r="L24" s="76"/>
      <c r="M24" s="49">
        <v>45721</v>
      </c>
      <c r="N24" s="77">
        <f>N25-W24</f>
        <v>0.6645833333333333</v>
      </c>
      <c r="O24" s="77"/>
      <c r="P24" s="15" t="s">
        <v>10</v>
      </c>
      <c r="Q24" s="49">
        <v>45721</v>
      </c>
      <c r="R24" s="77">
        <f t="shared" ref="R24:R37" si="16">N24+W24</f>
        <v>0.66805555555555551</v>
      </c>
      <c r="S24" s="78"/>
      <c r="T24" s="79"/>
      <c r="U24" s="80"/>
      <c r="V24" s="1" t="str">
        <f t="shared" si="1"/>
        <v xml:space="preserve"> 6'</v>
      </c>
      <c r="W24" s="41">
        <v>3.472222222222222E-3</v>
      </c>
      <c r="Y24" s="60">
        <f>Y25</f>
        <v>41.5</v>
      </c>
      <c r="Z24" s="60">
        <f>Z25</f>
        <v>41.5</v>
      </c>
      <c r="AA24" s="61">
        <f>(Y24+Z24)*0.015/2</f>
        <v>0.62249999999999994</v>
      </c>
      <c r="AG24">
        <v>1.9</v>
      </c>
    </row>
    <row r="25" spans="1:33" ht="16.5" customHeight="1">
      <c r="A25" s="56" t="s">
        <v>39</v>
      </c>
      <c r="B25" s="64" t="s">
        <v>37</v>
      </c>
      <c r="C25" s="10">
        <v>6</v>
      </c>
      <c r="D25" s="11" t="s">
        <v>14</v>
      </c>
      <c r="E25" s="12" t="s">
        <v>6</v>
      </c>
      <c r="F25" s="20">
        <v>3</v>
      </c>
      <c r="G25" s="11" t="s">
        <v>15</v>
      </c>
      <c r="H25" s="4">
        <f>C25*F25</f>
        <v>18</v>
      </c>
      <c r="I25" s="5">
        <f>I19+H25</f>
        <v>648</v>
      </c>
      <c r="J25" s="52">
        <f t="shared" si="2"/>
        <v>20.75</v>
      </c>
      <c r="K25" s="81">
        <f>K19+J25</f>
        <v>651.13009999999997</v>
      </c>
      <c r="L25" s="82"/>
      <c r="M25" s="50">
        <v>45721</v>
      </c>
      <c r="N25" s="83">
        <f>R21</f>
        <v>0.66805555555555551</v>
      </c>
      <c r="O25" s="83"/>
      <c r="P25" s="16" t="s">
        <v>10</v>
      </c>
      <c r="Q25" s="50">
        <v>45721</v>
      </c>
      <c r="R25" s="83">
        <f t="shared" si="16"/>
        <v>0.68055555555555547</v>
      </c>
      <c r="S25" s="84"/>
      <c r="T25" s="85">
        <v>60</v>
      </c>
      <c r="U25" s="86"/>
      <c r="V25" s="1" t="str">
        <f t="shared" si="1"/>
        <v xml:space="preserve"> 6'</v>
      </c>
      <c r="W25" s="41">
        <f>60*C25*F25/T25*"0:1"</f>
        <v>1.2500000000000001E-2</v>
      </c>
      <c r="Y25" s="62">
        <v>41.5</v>
      </c>
      <c r="Z25" s="62">
        <v>41.5</v>
      </c>
      <c r="AA25" s="63">
        <f>(Y25+Z25)/2*0.5</f>
        <v>20.75</v>
      </c>
      <c r="AB25">
        <v>5</v>
      </c>
    </row>
    <row r="26" spans="1:33" ht="16.5" customHeight="1">
      <c r="A26" s="53">
        <v>7</v>
      </c>
      <c r="B26" s="23" t="s">
        <v>5</v>
      </c>
      <c r="C26" s="54">
        <f>J26</f>
        <v>0.38700000000000001</v>
      </c>
      <c r="D26" s="13" t="s">
        <v>14</v>
      </c>
      <c r="E26" s="14" t="s">
        <v>6</v>
      </c>
      <c r="F26" s="55">
        <v>1</v>
      </c>
      <c r="G26" s="13" t="s">
        <v>15</v>
      </c>
      <c r="H26" s="32">
        <f>C26</f>
        <v>0.38700000000000001</v>
      </c>
      <c r="I26" s="33">
        <f t="shared" si="14"/>
        <v>22.542838499999998</v>
      </c>
      <c r="J26" s="32">
        <f>AA26</f>
        <v>0.38700000000000001</v>
      </c>
      <c r="K26" s="75">
        <f t="shared" si="15"/>
        <v>22.542838499999998</v>
      </c>
      <c r="L26" s="76"/>
      <c r="M26" s="49">
        <v>45721</v>
      </c>
      <c r="N26" s="77">
        <f>N27-W26</f>
        <v>0.68541666666666667</v>
      </c>
      <c r="O26" s="77"/>
      <c r="P26" s="15" t="s">
        <v>10</v>
      </c>
      <c r="Q26" s="49">
        <v>45721</v>
      </c>
      <c r="R26" s="77">
        <f t="shared" ref="R26:R27" si="17">N26+W26</f>
        <v>0.68888888888888888</v>
      </c>
      <c r="S26" s="78"/>
      <c r="T26" s="79"/>
      <c r="U26" s="80"/>
      <c r="V26" s="1">
        <f t="shared" ref="V26:V27" si="18">A26</f>
        <v>7</v>
      </c>
      <c r="W26" s="41">
        <v>3.472222222222222E-3</v>
      </c>
      <c r="Y26" s="60">
        <f>Y27</f>
        <v>25.8</v>
      </c>
      <c r="Z26" s="60">
        <f>Z27</f>
        <v>25.8</v>
      </c>
      <c r="AA26" s="61">
        <f>(Y26+Z26)*0.015/2+AH26</f>
        <v>0.38700000000000001</v>
      </c>
      <c r="AG26">
        <v>1.9</v>
      </c>
    </row>
    <row r="27" spans="1:33" ht="16.5" customHeight="1">
      <c r="A27" s="56">
        <v>7</v>
      </c>
      <c r="B27" s="57" t="s">
        <v>31</v>
      </c>
      <c r="C27" s="10">
        <v>6</v>
      </c>
      <c r="D27" s="11" t="s">
        <v>14</v>
      </c>
      <c r="E27" s="12" t="s">
        <v>6</v>
      </c>
      <c r="F27" s="20">
        <v>2</v>
      </c>
      <c r="G27" s="11" t="s">
        <v>15</v>
      </c>
      <c r="H27" s="4">
        <f>C27*F27</f>
        <v>12</v>
      </c>
      <c r="I27" s="5">
        <f>I21+H27</f>
        <v>96</v>
      </c>
      <c r="J27" s="52">
        <f t="shared" ref="J27" si="19">AA27</f>
        <v>12.9</v>
      </c>
      <c r="K27" s="81">
        <f>K21+J27</f>
        <v>93.697850000000003</v>
      </c>
      <c r="L27" s="82"/>
      <c r="M27" s="50">
        <v>45721</v>
      </c>
      <c r="N27" s="83">
        <f>R23</f>
        <v>0.68888888888888888</v>
      </c>
      <c r="O27" s="83"/>
      <c r="P27" s="16" t="s">
        <v>10</v>
      </c>
      <c r="Q27" s="50">
        <v>45721</v>
      </c>
      <c r="R27" s="83">
        <f t="shared" si="17"/>
        <v>0.69722222222222219</v>
      </c>
      <c r="S27" s="84"/>
      <c r="T27" s="85">
        <v>60</v>
      </c>
      <c r="U27" s="86"/>
      <c r="V27" s="1">
        <f t="shared" si="18"/>
        <v>7</v>
      </c>
      <c r="W27" s="41">
        <f>60*C27*F27/T27*"0:1"</f>
        <v>8.3333333333333332E-3</v>
      </c>
      <c r="Y27" s="62">
        <v>25.8</v>
      </c>
      <c r="Z27" s="62">
        <v>25.8</v>
      </c>
      <c r="AA27" s="63">
        <f>(Y27+Z27)/2*0.5</f>
        <v>12.9</v>
      </c>
      <c r="AB27">
        <v>5</v>
      </c>
    </row>
    <row r="28" spans="1:33" ht="16.5" customHeight="1">
      <c r="A28" s="53" t="s">
        <v>38</v>
      </c>
      <c r="B28" s="23" t="s">
        <v>5</v>
      </c>
      <c r="C28" s="54">
        <f>J28</f>
        <v>0.24299999999999999</v>
      </c>
      <c r="D28" s="13" t="s">
        <v>14</v>
      </c>
      <c r="E28" s="14" t="s">
        <v>6</v>
      </c>
      <c r="F28" s="55">
        <v>1</v>
      </c>
      <c r="G28" s="13" t="s">
        <v>15</v>
      </c>
      <c r="H28" s="32">
        <f>C28</f>
        <v>0.24299999999999999</v>
      </c>
      <c r="I28" s="33">
        <f t="shared" si="14"/>
        <v>22.785838499999997</v>
      </c>
      <c r="J28" s="32">
        <f>AA28</f>
        <v>0.24299999999999999</v>
      </c>
      <c r="K28" s="75">
        <f t="shared" si="15"/>
        <v>22.785838499999997</v>
      </c>
      <c r="L28" s="76"/>
      <c r="M28" s="49">
        <v>45721</v>
      </c>
      <c r="N28" s="77">
        <f>N29-W28</f>
        <v>0.67708333333333326</v>
      </c>
      <c r="O28" s="77"/>
      <c r="P28" s="15" t="s">
        <v>10</v>
      </c>
      <c r="Q28" s="49">
        <v>45721</v>
      </c>
      <c r="R28" s="77">
        <f t="shared" ref="R28:R31" si="20">N28+W28</f>
        <v>0.68055555555555547</v>
      </c>
      <c r="S28" s="78"/>
      <c r="T28" s="79"/>
      <c r="U28" s="80"/>
      <c r="V28" s="1" t="str">
        <f t="shared" ref="V28:V31" si="21">A28</f>
        <v xml:space="preserve"> 7'</v>
      </c>
      <c r="W28" s="41">
        <v>3.472222222222222E-3</v>
      </c>
      <c r="Y28" s="60">
        <f>Y29</f>
        <v>16.2</v>
      </c>
      <c r="Z28" s="60">
        <f>Z29</f>
        <v>16.2</v>
      </c>
      <c r="AA28" s="61">
        <f>(Y28+Z28)*0.015/2+AH28</f>
        <v>0.24299999999999999</v>
      </c>
      <c r="AG28">
        <v>1.9</v>
      </c>
    </row>
    <row r="29" spans="1:33" ht="16.5" customHeight="1">
      <c r="A29" s="56" t="s">
        <v>38</v>
      </c>
      <c r="B29" s="67" t="s">
        <v>32</v>
      </c>
      <c r="C29" s="10">
        <v>6</v>
      </c>
      <c r="D29" s="11" t="s">
        <v>14</v>
      </c>
      <c r="E29" s="12" t="s">
        <v>6</v>
      </c>
      <c r="F29" s="20">
        <v>2</v>
      </c>
      <c r="G29" s="11" t="s">
        <v>15</v>
      </c>
      <c r="H29" s="4">
        <f>C29*F29</f>
        <v>12</v>
      </c>
      <c r="I29" s="5">
        <f>I23+H29</f>
        <v>42</v>
      </c>
      <c r="J29" s="4">
        <f t="shared" ref="J29" si="22">AA29</f>
        <v>8.1</v>
      </c>
      <c r="K29" s="81">
        <f>K23+J29</f>
        <v>39.25</v>
      </c>
      <c r="L29" s="82"/>
      <c r="M29" s="50">
        <v>45721</v>
      </c>
      <c r="N29" s="83">
        <f>R25</f>
        <v>0.68055555555555547</v>
      </c>
      <c r="O29" s="83"/>
      <c r="P29" s="16" t="s">
        <v>10</v>
      </c>
      <c r="Q29" s="50">
        <v>45721</v>
      </c>
      <c r="R29" s="83">
        <f t="shared" si="20"/>
        <v>0.68888888888888877</v>
      </c>
      <c r="S29" s="84"/>
      <c r="T29" s="85">
        <v>60</v>
      </c>
      <c r="U29" s="86"/>
      <c r="V29" s="1" t="str">
        <f t="shared" si="21"/>
        <v xml:space="preserve"> 7'</v>
      </c>
      <c r="W29" s="41">
        <f>60*C29*F29/T29*"0:1"</f>
        <v>8.3333333333333332E-3</v>
      </c>
      <c r="Y29" s="62">
        <v>16.2</v>
      </c>
      <c r="Z29" s="62">
        <v>16.2</v>
      </c>
      <c r="AA29" s="63">
        <f>(Y29+Z29)/2*0.5</f>
        <v>8.1</v>
      </c>
      <c r="AB29">
        <v>5</v>
      </c>
    </row>
    <row r="30" spans="1:33" ht="16.5" customHeight="1">
      <c r="A30" s="53">
        <v>8</v>
      </c>
      <c r="B30" s="23" t="s">
        <v>5</v>
      </c>
      <c r="C30" s="54">
        <f>J30</f>
        <v>0.92249999999999999</v>
      </c>
      <c r="D30" s="13" t="s">
        <v>14</v>
      </c>
      <c r="E30" s="14" t="s">
        <v>6</v>
      </c>
      <c r="F30" s="55">
        <v>1</v>
      </c>
      <c r="G30" s="13" t="s">
        <v>15</v>
      </c>
      <c r="H30" s="32">
        <f>C30</f>
        <v>0.92249999999999999</v>
      </c>
      <c r="I30" s="33">
        <f t="shared" ref="I30" si="23">I28+H30</f>
        <v>23.708338499999996</v>
      </c>
      <c r="J30" s="32">
        <f>AA30</f>
        <v>0.92249999999999999</v>
      </c>
      <c r="K30" s="75">
        <f t="shared" ref="K30" si="24">K28+J30</f>
        <v>23.708338499999996</v>
      </c>
      <c r="L30" s="76"/>
      <c r="M30" s="49">
        <v>45721</v>
      </c>
      <c r="N30" s="77">
        <f>N31-W30</f>
        <v>0.69374999999999998</v>
      </c>
      <c r="O30" s="77"/>
      <c r="P30" s="15" t="s">
        <v>10</v>
      </c>
      <c r="Q30" s="49">
        <v>45721</v>
      </c>
      <c r="R30" s="77">
        <f t="shared" si="20"/>
        <v>0.69722222222222219</v>
      </c>
      <c r="S30" s="78"/>
      <c r="T30" s="79"/>
      <c r="U30" s="80"/>
      <c r="V30" s="1">
        <f t="shared" si="21"/>
        <v>8</v>
      </c>
      <c r="W30" s="41">
        <v>3.472222222222222E-3</v>
      </c>
      <c r="Y30" s="60">
        <f>Y31</f>
        <v>61.5</v>
      </c>
      <c r="Z30" s="60">
        <f>Z31</f>
        <v>61.5</v>
      </c>
      <c r="AA30" s="61">
        <f>(Y30+Z30)*0.015/2+AH30</f>
        <v>0.92249999999999999</v>
      </c>
      <c r="AG30">
        <v>1.9</v>
      </c>
    </row>
    <row r="31" spans="1:33" ht="16.5" customHeight="1">
      <c r="A31" s="56">
        <v>8</v>
      </c>
      <c r="B31" s="64" t="s">
        <v>37</v>
      </c>
      <c r="C31" s="10">
        <v>6</v>
      </c>
      <c r="D31" s="11" t="s">
        <v>14</v>
      </c>
      <c r="E31" s="12" t="s">
        <v>6</v>
      </c>
      <c r="F31" s="20">
        <v>5</v>
      </c>
      <c r="G31" s="11" t="s">
        <v>15</v>
      </c>
      <c r="H31" s="4">
        <f>C31*F31</f>
        <v>30</v>
      </c>
      <c r="I31" s="5">
        <f>I25+H31</f>
        <v>678</v>
      </c>
      <c r="J31" s="52">
        <f t="shared" ref="J31" si="25">AA31</f>
        <v>30.75</v>
      </c>
      <c r="K31" s="81">
        <f>K25+J31</f>
        <v>681.88009999999997</v>
      </c>
      <c r="L31" s="82"/>
      <c r="M31" s="50">
        <v>45721</v>
      </c>
      <c r="N31" s="83">
        <f>R27</f>
        <v>0.69722222222222219</v>
      </c>
      <c r="O31" s="83"/>
      <c r="P31" s="16" t="s">
        <v>10</v>
      </c>
      <c r="Q31" s="50">
        <v>45721</v>
      </c>
      <c r="R31" s="83">
        <f t="shared" si="20"/>
        <v>0.71805555555555556</v>
      </c>
      <c r="S31" s="84"/>
      <c r="T31" s="85">
        <v>60</v>
      </c>
      <c r="U31" s="86"/>
      <c r="V31" s="1">
        <f t="shared" si="21"/>
        <v>8</v>
      </c>
      <c r="W31" s="41">
        <f>60*C31*F31/T31*"0:1"</f>
        <v>2.0833333333333336E-2</v>
      </c>
      <c r="Y31" s="62">
        <v>61.5</v>
      </c>
      <c r="Z31" s="62">
        <v>61.5</v>
      </c>
      <c r="AA31" s="63">
        <f>(Y31+Z31)/2*0.5</f>
        <v>30.75</v>
      </c>
      <c r="AB31">
        <v>5</v>
      </c>
    </row>
    <row r="32" spans="1:33" ht="16.5" customHeight="1">
      <c r="A32" s="53" t="s">
        <v>44</v>
      </c>
      <c r="B32" s="23" t="s">
        <v>5</v>
      </c>
      <c r="C32" s="54">
        <f>J32</f>
        <v>0.57899999999999996</v>
      </c>
      <c r="D32" s="13" t="s">
        <v>14</v>
      </c>
      <c r="E32" s="14" t="s">
        <v>6</v>
      </c>
      <c r="F32" s="55">
        <v>1</v>
      </c>
      <c r="G32" s="13" t="s">
        <v>15</v>
      </c>
      <c r="H32" s="32">
        <f>C32</f>
        <v>0.57899999999999996</v>
      </c>
      <c r="I32" s="33">
        <f t="shared" ref="I32" si="26">I30+H32</f>
        <v>24.287338499999997</v>
      </c>
      <c r="J32" s="32">
        <f>AA32</f>
        <v>0.57899999999999996</v>
      </c>
      <c r="K32" s="75">
        <f t="shared" ref="K32" si="27">K30+J32</f>
        <v>24.287338499999997</v>
      </c>
      <c r="L32" s="76"/>
      <c r="M32" s="49">
        <v>45721</v>
      </c>
      <c r="N32" s="77">
        <f>N33-W32</f>
        <v>0.68541666666666656</v>
      </c>
      <c r="O32" s="77"/>
      <c r="P32" s="15" t="s">
        <v>10</v>
      </c>
      <c r="Q32" s="49">
        <v>45721</v>
      </c>
      <c r="R32" s="77">
        <f t="shared" ref="R32:R33" si="28">N32+W32</f>
        <v>0.68888888888888877</v>
      </c>
      <c r="S32" s="78"/>
      <c r="T32" s="79"/>
      <c r="U32" s="80"/>
      <c r="V32" s="1" t="str">
        <f t="shared" ref="V32:V33" si="29">A32</f>
        <v xml:space="preserve"> 8'</v>
      </c>
      <c r="W32" s="41">
        <v>3.472222222222222E-3</v>
      </c>
      <c r="Y32" s="60">
        <f>Y33</f>
        <v>38.6</v>
      </c>
      <c r="Z32" s="60">
        <f>Z33</f>
        <v>38.6</v>
      </c>
      <c r="AA32" s="61">
        <f>(Y32+Z32)*0.015/2+AH32</f>
        <v>0.57899999999999996</v>
      </c>
      <c r="AG32">
        <v>1.9</v>
      </c>
    </row>
    <row r="33" spans="1:33" ht="16.5" customHeight="1">
      <c r="A33" s="56" t="s">
        <v>44</v>
      </c>
      <c r="B33" s="64" t="s">
        <v>37</v>
      </c>
      <c r="C33" s="10">
        <v>6</v>
      </c>
      <c r="D33" s="11" t="s">
        <v>14</v>
      </c>
      <c r="E33" s="12" t="s">
        <v>6</v>
      </c>
      <c r="F33" s="20">
        <v>3</v>
      </c>
      <c r="G33" s="11" t="s">
        <v>15</v>
      </c>
      <c r="H33" s="4">
        <f>C33*F33</f>
        <v>18</v>
      </c>
      <c r="I33" s="5">
        <f>+H33+I31</f>
        <v>696</v>
      </c>
      <c r="J33" s="4">
        <f t="shared" ref="J33" si="30">AA33</f>
        <v>19.3</v>
      </c>
      <c r="K33" s="81">
        <f>K31+J33</f>
        <v>701.18009999999992</v>
      </c>
      <c r="L33" s="82"/>
      <c r="M33" s="50">
        <v>45721</v>
      </c>
      <c r="N33" s="83">
        <f>R29</f>
        <v>0.68888888888888877</v>
      </c>
      <c r="O33" s="83"/>
      <c r="P33" s="16" t="s">
        <v>10</v>
      </c>
      <c r="Q33" s="50">
        <v>45721</v>
      </c>
      <c r="R33" s="83">
        <f t="shared" si="28"/>
        <v>0.70138888888888873</v>
      </c>
      <c r="S33" s="84"/>
      <c r="T33" s="85">
        <v>60</v>
      </c>
      <c r="U33" s="86"/>
      <c r="V33" s="1" t="str">
        <f t="shared" si="29"/>
        <v xml:space="preserve"> 8'</v>
      </c>
      <c r="W33" s="41">
        <f>60*C33*F33/T33*"0:1"</f>
        <v>1.2500000000000001E-2</v>
      </c>
      <c r="Y33" s="62">
        <v>38.6</v>
      </c>
      <c r="Z33" s="62">
        <v>38.6</v>
      </c>
      <c r="AA33" s="63">
        <f>(Y33+Z33)/2*0.5</f>
        <v>19.3</v>
      </c>
      <c r="AB33">
        <v>5</v>
      </c>
    </row>
    <row r="34" spans="1:33" ht="16.5" customHeight="1">
      <c r="A34" s="53">
        <v>9</v>
      </c>
      <c r="B34" s="23" t="s">
        <v>5</v>
      </c>
      <c r="C34" s="54">
        <f>J34</f>
        <v>2.3010000000000002</v>
      </c>
      <c r="D34" s="13" t="s">
        <v>14</v>
      </c>
      <c r="E34" s="14" t="s">
        <v>6</v>
      </c>
      <c r="F34" s="55">
        <v>1</v>
      </c>
      <c r="G34" s="13" t="s">
        <v>15</v>
      </c>
      <c r="H34" s="32">
        <f>C34</f>
        <v>2.3010000000000002</v>
      </c>
      <c r="I34" s="33">
        <f>I28+H34</f>
        <v>25.086838499999999</v>
      </c>
      <c r="J34" s="32">
        <f t="shared" si="2"/>
        <v>2.3010000000000002</v>
      </c>
      <c r="K34" s="75">
        <f>K28+J34</f>
        <v>25.086838499999999</v>
      </c>
      <c r="L34" s="76"/>
      <c r="M34" s="49">
        <v>45721</v>
      </c>
      <c r="N34" s="77">
        <f>N35-W34</f>
        <v>0.71458333333333335</v>
      </c>
      <c r="O34" s="77"/>
      <c r="P34" s="15" t="s">
        <v>10</v>
      </c>
      <c r="Q34" s="49">
        <v>45721</v>
      </c>
      <c r="R34" s="77">
        <f t="shared" si="16"/>
        <v>0.71805555555555556</v>
      </c>
      <c r="S34" s="78"/>
      <c r="T34" s="79"/>
      <c r="U34" s="80"/>
      <c r="V34" s="1">
        <f t="shared" si="1"/>
        <v>9</v>
      </c>
      <c r="W34" s="41">
        <v>3.472222222222222E-3</v>
      </c>
      <c r="Y34" s="60">
        <f>Y35</f>
        <v>153.4</v>
      </c>
      <c r="Z34" s="60">
        <f>Z35</f>
        <v>153.4</v>
      </c>
      <c r="AA34" s="61">
        <f>(Y34+Z34)*0.015/2+AH34</f>
        <v>2.3010000000000002</v>
      </c>
      <c r="AG34">
        <v>1.9</v>
      </c>
    </row>
    <row r="35" spans="1:33" ht="16.5" customHeight="1">
      <c r="A35" s="56">
        <v>9</v>
      </c>
      <c r="B35" s="64" t="s">
        <v>37</v>
      </c>
      <c r="C35" s="10">
        <v>6</v>
      </c>
      <c r="D35" s="11" t="s">
        <v>14</v>
      </c>
      <c r="E35" s="12" t="s">
        <v>6</v>
      </c>
      <c r="F35" s="20">
        <v>13</v>
      </c>
      <c r="G35" s="11" t="s">
        <v>15</v>
      </c>
      <c r="H35" s="4">
        <f>C35*F35</f>
        <v>78</v>
      </c>
      <c r="I35" s="5">
        <f>I33+H35</f>
        <v>774</v>
      </c>
      <c r="J35" s="4">
        <f t="shared" si="2"/>
        <v>76.7</v>
      </c>
      <c r="K35" s="81">
        <f>K33+J35</f>
        <v>777.88009999999997</v>
      </c>
      <c r="L35" s="82"/>
      <c r="M35" s="50">
        <v>45721</v>
      </c>
      <c r="N35" s="83">
        <f>R31</f>
        <v>0.71805555555555556</v>
      </c>
      <c r="O35" s="83"/>
      <c r="P35" s="16" t="s">
        <v>10</v>
      </c>
      <c r="Q35" s="50">
        <v>45721</v>
      </c>
      <c r="R35" s="83">
        <f t="shared" si="16"/>
        <v>0.74513888888888891</v>
      </c>
      <c r="S35" s="84"/>
      <c r="T35" s="85">
        <v>120</v>
      </c>
      <c r="U35" s="86"/>
      <c r="V35" s="1">
        <f t="shared" si="1"/>
        <v>9</v>
      </c>
      <c r="W35" s="41">
        <f>60*C35*F35/T35*"0:1"</f>
        <v>2.7083333333333334E-2</v>
      </c>
      <c r="Y35" s="62">
        <v>153.4</v>
      </c>
      <c r="Z35" s="62">
        <v>153.4</v>
      </c>
      <c r="AA35" s="63">
        <f>(Y35+Z35)/2*0.5</f>
        <v>76.7</v>
      </c>
      <c r="AB35">
        <v>5</v>
      </c>
    </row>
    <row r="36" spans="1:33" ht="16.5" customHeight="1">
      <c r="A36" s="23" t="s">
        <v>45</v>
      </c>
      <c r="B36" s="23" t="s">
        <v>5</v>
      </c>
      <c r="C36" s="68">
        <f>J36</f>
        <v>0.5625</v>
      </c>
      <c r="D36" s="31" t="s">
        <v>14</v>
      </c>
      <c r="E36" s="69" t="s">
        <v>6</v>
      </c>
      <c r="F36" s="70">
        <v>1</v>
      </c>
      <c r="G36" s="31" t="s">
        <v>15</v>
      </c>
      <c r="H36" s="32">
        <f>C36</f>
        <v>0.5625</v>
      </c>
      <c r="I36" s="33">
        <f t="shared" ref="I36" si="31">I34+H36</f>
        <v>25.649338499999999</v>
      </c>
      <c r="J36" s="32">
        <f>AA36</f>
        <v>0.5625</v>
      </c>
      <c r="K36" s="124">
        <f t="shared" ref="K36" si="32">K34+J36</f>
        <v>25.649338499999999</v>
      </c>
      <c r="L36" s="125"/>
      <c r="M36" s="72">
        <v>45721</v>
      </c>
      <c r="N36" s="77">
        <f>N37-W36</f>
        <v>0.69791666666666652</v>
      </c>
      <c r="O36" s="77"/>
      <c r="P36" s="15" t="s">
        <v>10</v>
      </c>
      <c r="Q36" s="73">
        <v>45721</v>
      </c>
      <c r="R36" s="108">
        <f t="shared" si="16"/>
        <v>0.70138888888888873</v>
      </c>
      <c r="S36" s="121"/>
      <c r="T36" s="122"/>
      <c r="U36" s="123"/>
      <c r="V36" s="1" t="str">
        <f t="shared" si="1"/>
        <v xml:space="preserve"> 9'</v>
      </c>
      <c r="W36" s="41">
        <v>3.472222222222222E-3</v>
      </c>
      <c r="Y36" s="60">
        <f>Y37</f>
        <v>37.5</v>
      </c>
      <c r="Z36" s="60">
        <f>Z37</f>
        <v>37.5</v>
      </c>
      <c r="AA36" s="61">
        <f>(Y36+Z36)*0.015/2+AH36</f>
        <v>0.5625</v>
      </c>
      <c r="AG36">
        <v>1.9</v>
      </c>
    </row>
    <row r="37" spans="1:33" ht="16.5" customHeight="1">
      <c r="A37" s="58" t="s">
        <v>45</v>
      </c>
      <c r="B37" s="71" t="s">
        <v>31</v>
      </c>
      <c r="C37" s="66">
        <v>6</v>
      </c>
      <c r="D37" s="44" t="s">
        <v>14</v>
      </c>
      <c r="E37" s="45" t="s">
        <v>6</v>
      </c>
      <c r="F37" s="46">
        <v>3</v>
      </c>
      <c r="G37" s="44" t="s">
        <v>15</v>
      </c>
      <c r="H37" s="47">
        <f>C37*F37</f>
        <v>18</v>
      </c>
      <c r="I37" s="48">
        <f>I27+H37</f>
        <v>114</v>
      </c>
      <c r="J37" s="47">
        <f t="shared" ref="J37" si="33">AA37</f>
        <v>18.75</v>
      </c>
      <c r="K37" s="126">
        <f>K27+J37</f>
        <v>112.44785</v>
      </c>
      <c r="L37" s="127"/>
      <c r="M37" s="74">
        <v>45721</v>
      </c>
      <c r="N37" s="128">
        <f>R33</f>
        <v>0.70138888888888873</v>
      </c>
      <c r="O37" s="128"/>
      <c r="P37" s="65" t="s">
        <v>10</v>
      </c>
      <c r="Q37" s="59">
        <v>45721</v>
      </c>
      <c r="R37" s="128">
        <f t="shared" si="16"/>
        <v>0.71388888888888868</v>
      </c>
      <c r="S37" s="129"/>
      <c r="T37" s="130">
        <v>60</v>
      </c>
      <c r="U37" s="131"/>
      <c r="V37" s="1" t="str">
        <f t="shared" si="1"/>
        <v xml:space="preserve"> 9'</v>
      </c>
      <c r="W37" s="41">
        <f>60*C37*F37/T37*"0:1"</f>
        <v>1.2500000000000001E-2</v>
      </c>
      <c r="Y37" s="62">
        <v>37.5</v>
      </c>
      <c r="Z37" s="62">
        <v>37.5</v>
      </c>
      <c r="AA37" s="63">
        <f>(Y37+Z37)/2*0.5</f>
        <v>18.75</v>
      </c>
      <c r="AB37">
        <v>5</v>
      </c>
    </row>
    <row r="38" spans="1:33" ht="15.75" customHeight="1">
      <c r="A38" s="42"/>
      <c r="C38" s="25"/>
      <c r="D38" s="26"/>
      <c r="E38" s="27"/>
      <c r="G38" s="26"/>
      <c r="H38" s="26"/>
      <c r="I38" s="26"/>
      <c r="J38" s="26"/>
      <c r="K38" s="26"/>
      <c r="L38" s="26"/>
      <c r="M38" s="26"/>
      <c r="N38" s="28"/>
      <c r="O38" s="28"/>
      <c r="Q38" s="26"/>
      <c r="R38" s="28"/>
      <c r="S38" s="28"/>
      <c r="T38" s="29"/>
      <c r="U38" s="30"/>
      <c r="W38" s="28"/>
      <c r="Y38" s="21"/>
      <c r="Z38" s="21"/>
      <c r="AA38" s="22"/>
    </row>
    <row r="39" spans="1:33" s="1" customFormat="1" ht="15.75" customHeight="1">
      <c r="F39" s="24"/>
      <c r="L39" s="87" t="s">
        <v>8</v>
      </c>
      <c r="M39" s="88"/>
      <c r="N39" s="88"/>
      <c r="O39" s="88"/>
      <c r="P39" s="89"/>
      <c r="Q39" s="87" t="s">
        <v>9</v>
      </c>
      <c r="R39" s="88"/>
      <c r="S39" s="88"/>
      <c r="T39" s="88"/>
      <c r="U39" s="89"/>
    </row>
    <row r="40" spans="1:33" s="1" customFormat="1" ht="15.75" customHeight="1">
      <c r="F40" s="24"/>
      <c r="L40" s="87" t="s">
        <v>31</v>
      </c>
      <c r="M40" s="88"/>
      <c r="N40" s="90"/>
      <c r="O40" s="91">
        <f>I37</f>
        <v>114</v>
      </c>
      <c r="P40" s="92"/>
      <c r="Q40" s="87" t="s">
        <v>31</v>
      </c>
      <c r="R40" s="88"/>
      <c r="S40" s="90"/>
      <c r="T40" s="91">
        <f>K37</f>
        <v>112.44785</v>
      </c>
      <c r="U40" s="92"/>
      <c r="Y40" s="18"/>
      <c r="Z40" s="18"/>
    </row>
    <row r="41" spans="1:33" s="1" customFormat="1" ht="15.75" hidden="1" customHeight="1">
      <c r="F41" s="24"/>
      <c r="L41" s="87" t="s">
        <v>32</v>
      </c>
      <c r="M41" s="88"/>
      <c r="N41" s="90"/>
      <c r="O41" s="91"/>
      <c r="P41" s="92"/>
      <c r="Q41" s="87" t="s">
        <v>32</v>
      </c>
      <c r="R41" s="88"/>
      <c r="S41" s="90"/>
      <c r="T41" s="91"/>
      <c r="U41" s="92"/>
      <c r="Y41" s="21"/>
      <c r="Z41" s="21"/>
    </row>
    <row r="42" spans="1:33" s="1" customFormat="1" ht="15.75" customHeight="1">
      <c r="F42" s="24"/>
      <c r="L42" s="87" t="s">
        <v>37</v>
      </c>
      <c r="M42" s="88"/>
      <c r="N42" s="90"/>
      <c r="O42" s="91">
        <f>I35</f>
        <v>774</v>
      </c>
      <c r="P42" s="92"/>
      <c r="Q42" s="87" t="s">
        <v>37</v>
      </c>
      <c r="R42" s="88"/>
      <c r="S42" s="90"/>
      <c r="T42" s="93">
        <f>K35</f>
        <v>777.88009999999997</v>
      </c>
      <c r="U42" s="94"/>
    </row>
    <row r="43" spans="1:33" s="1" customFormat="1" ht="15.75" customHeight="1">
      <c r="F43" s="24"/>
      <c r="L43" s="87" t="s">
        <v>32</v>
      </c>
      <c r="M43" s="88"/>
      <c r="N43" s="90"/>
      <c r="O43" s="91">
        <f>I29</f>
        <v>42</v>
      </c>
      <c r="P43" s="92"/>
      <c r="Q43" s="87" t="s">
        <v>36</v>
      </c>
      <c r="R43" s="88"/>
      <c r="S43" s="90"/>
      <c r="T43" s="91">
        <f>K29</f>
        <v>39.25</v>
      </c>
      <c r="U43" s="92"/>
    </row>
    <row r="44" spans="1:33" s="1" customFormat="1" ht="15.75" customHeight="1">
      <c r="F44" s="24"/>
      <c r="L44" s="87" t="s">
        <v>5</v>
      </c>
      <c r="M44" s="88"/>
      <c r="N44" s="90"/>
      <c r="O44" s="91">
        <f>I36</f>
        <v>25.649338499999999</v>
      </c>
      <c r="P44" s="92"/>
      <c r="Q44" s="87" t="s">
        <v>5</v>
      </c>
      <c r="R44" s="88"/>
      <c r="S44" s="90"/>
      <c r="T44" s="91">
        <f>K36</f>
        <v>25.649338499999999</v>
      </c>
      <c r="U44" s="92"/>
    </row>
    <row r="45" spans="1:33" ht="15.75" customHeight="1">
      <c r="L45" s="87" t="s">
        <v>12</v>
      </c>
      <c r="M45" s="88"/>
      <c r="N45" s="90"/>
      <c r="O45" s="91">
        <f>SUM(O40:P44)</f>
        <v>955.6493385</v>
      </c>
      <c r="P45" s="92"/>
      <c r="Q45" s="87" t="s">
        <v>12</v>
      </c>
      <c r="R45" s="88"/>
      <c r="S45" s="90"/>
      <c r="T45" s="91">
        <f>SUM(T40:U44)</f>
        <v>955.22728849999999</v>
      </c>
      <c r="U45" s="92"/>
      <c r="Z45" s="1"/>
      <c r="AA45" s="1"/>
      <c r="AB45" s="1"/>
      <c r="AC45" s="1"/>
      <c r="AD45" s="1"/>
      <c r="AE45" s="1"/>
    </row>
    <row r="46" spans="1:33">
      <c r="V46" s="51"/>
    </row>
    <row r="47" spans="1:33">
      <c r="V47" s="51"/>
    </row>
  </sheetData>
  <mergeCells count="156">
    <mergeCell ref="Q3:S3"/>
    <mergeCell ref="R33:S33"/>
    <mergeCell ref="T33:U33"/>
    <mergeCell ref="K36:L36"/>
    <mergeCell ref="N36:O36"/>
    <mergeCell ref="R36:S36"/>
    <mergeCell ref="T36:U36"/>
    <mergeCell ref="K37:L37"/>
    <mergeCell ref="N37:O37"/>
    <mergeCell ref="R37:S37"/>
    <mergeCell ref="T37:U37"/>
    <mergeCell ref="K35:L35"/>
    <mergeCell ref="N35:O35"/>
    <mergeCell ref="R35:S35"/>
    <mergeCell ref="T35:U35"/>
    <mergeCell ref="K34:L34"/>
    <mergeCell ref="N34:O34"/>
    <mergeCell ref="R34:S34"/>
    <mergeCell ref="T34:U34"/>
    <mergeCell ref="Y7:Z7"/>
    <mergeCell ref="K8:L8"/>
    <mergeCell ref="N8:S8"/>
    <mergeCell ref="T8:U8"/>
    <mergeCell ref="R15:S15"/>
    <mergeCell ref="T15:U15"/>
    <mergeCell ref="R10:S10"/>
    <mergeCell ref="T10:U10"/>
    <mergeCell ref="K14:L14"/>
    <mergeCell ref="N14:O14"/>
    <mergeCell ref="R14:S14"/>
    <mergeCell ref="T14:U14"/>
    <mergeCell ref="J6:L7"/>
    <mergeCell ref="M6:U7"/>
    <mergeCell ref="A1:U1"/>
    <mergeCell ref="C2:U2"/>
    <mergeCell ref="L3:N3"/>
    <mergeCell ref="C4:U4"/>
    <mergeCell ref="K13:L13"/>
    <mergeCell ref="N13:O13"/>
    <mergeCell ref="R13:S13"/>
    <mergeCell ref="T13:U13"/>
    <mergeCell ref="R11:S11"/>
    <mergeCell ref="T11:U11"/>
    <mergeCell ref="K12:L12"/>
    <mergeCell ref="N12:O12"/>
    <mergeCell ref="R12:S12"/>
    <mergeCell ref="T12:U12"/>
    <mergeCell ref="H7:I7"/>
    <mergeCell ref="K11:L11"/>
    <mergeCell ref="C7:G8"/>
    <mergeCell ref="A9:G9"/>
    <mergeCell ref="K10:L10"/>
    <mergeCell ref="N10:O10"/>
    <mergeCell ref="N11:O11"/>
    <mergeCell ref="C5:U5"/>
    <mergeCell ref="A6:I6"/>
    <mergeCell ref="K19:L19"/>
    <mergeCell ref="N19:O19"/>
    <mergeCell ref="K24:L24"/>
    <mergeCell ref="N24:O24"/>
    <mergeCell ref="K27:L27"/>
    <mergeCell ref="N27:O27"/>
    <mergeCell ref="R27:S27"/>
    <mergeCell ref="T27:U27"/>
    <mergeCell ref="K25:L25"/>
    <mergeCell ref="N25:O25"/>
    <mergeCell ref="R25:S25"/>
    <mergeCell ref="T25:U25"/>
    <mergeCell ref="R23:S23"/>
    <mergeCell ref="T23:U23"/>
    <mergeCell ref="K26:L26"/>
    <mergeCell ref="N26:O26"/>
    <mergeCell ref="R19:S19"/>
    <mergeCell ref="T19:U19"/>
    <mergeCell ref="K22:L22"/>
    <mergeCell ref="N22:O22"/>
    <mergeCell ref="R22:S22"/>
    <mergeCell ref="T22:U22"/>
    <mergeCell ref="R24:S24"/>
    <mergeCell ref="T24:U24"/>
    <mergeCell ref="A7:A8"/>
    <mergeCell ref="B7:B8"/>
    <mergeCell ref="T16:U16"/>
    <mergeCell ref="K17:L17"/>
    <mergeCell ref="N17:O17"/>
    <mergeCell ref="R17:S17"/>
    <mergeCell ref="T17:U17"/>
    <mergeCell ref="K18:L18"/>
    <mergeCell ref="N18:O18"/>
    <mergeCell ref="K15:L15"/>
    <mergeCell ref="N15:O15"/>
    <mergeCell ref="K16:L16"/>
    <mergeCell ref="N16:O16"/>
    <mergeCell ref="R16:S16"/>
    <mergeCell ref="R18:S18"/>
    <mergeCell ref="T18:U18"/>
    <mergeCell ref="R26:S26"/>
    <mergeCell ref="T26:U26"/>
    <mergeCell ref="K30:L30"/>
    <mergeCell ref="N30:O30"/>
    <mergeCell ref="R30:S30"/>
    <mergeCell ref="T30:U30"/>
    <mergeCell ref="K31:L31"/>
    <mergeCell ref="N31:O31"/>
    <mergeCell ref="R31:S31"/>
    <mergeCell ref="T31:U31"/>
    <mergeCell ref="L45:N45"/>
    <mergeCell ref="O45:P45"/>
    <mergeCell ref="T45:U45"/>
    <mergeCell ref="L42:N42"/>
    <mergeCell ref="O42:P42"/>
    <mergeCell ref="T42:U42"/>
    <mergeCell ref="L44:N44"/>
    <mergeCell ref="O44:P44"/>
    <mergeCell ref="T44:U44"/>
    <mergeCell ref="L43:N43"/>
    <mergeCell ref="O43:P43"/>
    <mergeCell ref="T43:U43"/>
    <mergeCell ref="Q45:S45"/>
    <mergeCell ref="Q44:S44"/>
    <mergeCell ref="Q43:S43"/>
    <mergeCell ref="Q42:S42"/>
    <mergeCell ref="L39:P39"/>
    <mergeCell ref="L41:N41"/>
    <mergeCell ref="O41:P41"/>
    <mergeCell ref="T41:U41"/>
    <mergeCell ref="L40:N40"/>
    <mergeCell ref="O40:P40"/>
    <mergeCell ref="K28:L28"/>
    <mergeCell ref="N28:O28"/>
    <mergeCell ref="R28:S28"/>
    <mergeCell ref="T28:U28"/>
    <mergeCell ref="T40:U40"/>
    <mergeCell ref="Q39:U39"/>
    <mergeCell ref="Q41:S41"/>
    <mergeCell ref="Q40:S40"/>
    <mergeCell ref="K29:L29"/>
    <mergeCell ref="N29:O29"/>
    <mergeCell ref="R29:S29"/>
    <mergeCell ref="T29:U29"/>
    <mergeCell ref="K32:L32"/>
    <mergeCell ref="N32:O32"/>
    <mergeCell ref="R32:S32"/>
    <mergeCell ref="T32:U32"/>
    <mergeCell ref="K33:L33"/>
    <mergeCell ref="N33:O33"/>
    <mergeCell ref="K20:L20"/>
    <mergeCell ref="N20:O20"/>
    <mergeCell ref="R20:S20"/>
    <mergeCell ref="T20:U20"/>
    <mergeCell ref="K21:L21"/>
    <mergeCell ref="N21:O21"/>
    <mergeCell ref="R21:S21"/>
    <mergeCell ref="T21:U21"/>
    <mergeCell ref="K23:L23"/>
    <mergeCell ref="N23:O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44.5LF_11～13BL(ELCOM)</vt:lpstr>
      <vt:lpstr>'44.5LF_11～13BL(ELCOM)'!Print_Area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西田 Be-Pro</cp:lastModifiedBy>
  <cp:lastPrinted>2025-02-27T12:05:44Z</cp:lastPrinted>
  <dcterms:created xsi:type="dcterms:W3CDTF">2016-06-09T09:28:29Z</dcterms:created>
  <dcterms:modified xsi:type="dcterms:W3CDTF">2025-03-09T03:43:19Z</dcterms:modified>
</cp:coreProperties>
</file>